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b3b37c9e804a7cc/@ 6. Dashboards/Voorbeeldbestanden/"/>
    </mc:Choice>
  </mc:AlternateContent>
  <xr:revisionPtr revIDLastSave="27" documentId="13_ncr:1_{698C104A-EA35-443F-BC0E-E4945A187176}" xr6:coauthVersionLast="47" xr6:coauthVersionMax="47" xr10:uidLastSave="{5FEA58D5-BD08-4E1E-B8DB-26AEA169CBBB}"/>
  <bookViews>
    <workbookView xWindow="-60" yWindow="-60" windowWidth="25320" windowHeight="15420" activeTab="1" xr2:uid="{29DB6BFC-38AA-4AB4-B273-18B65324E35C}"/>
  </bookViews>
  <sheets>
    <sheet name="Maanden apart" sheetId="4" r:id="rId1"/>
    <sheet name="Correct met draaitabellen" sheetId="9" r:id="rId2"/>
  </sheets>
  <definedNames>
    <definedName name="_xlnm._FilterDatabase" localSheetId="1" hidden="1">'Correct met draaitabellen'!$A$1:$H$49</definedName>
    <definedName name="_xlnm._FilterDatabase" localSheetId="0" hidden="1">'Maanden apart'!$A$1:$S$49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<sst xmlns="http://schemas.openxmlformats.org/spreadsheetml/2006/main" count="500" uniqueCount="80">
  <si>
    <t>John</t>
  </si>
  <si>
    <t>Rijlabels</t>
  </si>
  <si>
    <t>Eindtotaal</t>
  </si>
  <si>
    <t>Verkoper</t>
  </si>
  <si>
    <t>Totaal</t>
  </si>
  <si>
    <t>Emma</t>
  </si>
  <si>
    <t>Bestelnr</t>
  </si>
  <si>
    <t>Klantnr</t>
  </si>
  <si>
    <t>Prio</t>
  </si>
  <si>
    <t>Vracht</t>
  </si>
  <si>
    <t>Pakketdienst</t>
  </si>
  <si>
    <t>Koerier</t>
  </si>
  <si>
    <t>Laag</t>
  </si>
  <si>
    <t>Hoog</t>
  </si>
  <si>
    <t>Spoed</t>
  </si>
  <si>
    <t>Normaal</t>
  </si>
  <si>
    <t>Henk</t>
  </si>
  <si>
    <t>Kl 061</t>
  </si>
  <si>
    <t>Kl 396</t>
  </si>
  <si>
    <t>Kl 436</t>
  </si>
  <si>
    <t>Kl 073</t>
  </si>
  <si>
    <t>Kl 688</t>
  </si>
  <si>
    <t>Kl 597</t>
  </si>
  <si>
    <t>Kl 241</t>
  </si>
  <si>
    <t>Kl 198</t>
  </si>
  <si>
    <t>Kl 335</t>
  </si>
  <si>
    <t>Kl 124</t>
  </si>
  <si>
    <t>Kl 645</t>
  </si>
  <si>
    <t>Kl 725</t>
  </si>
  <si>
    <t>Kl 323</t>
  </si>
  <si>
    <t>Kl 246</t>
  </si>
  <si>
    <t>Kl 584</t>
  </si>
  <si>
    <t>Kl 277</t>
  </si>
  <si>
    <t>Kl 691</t>
  </si>
  <si>
    <t>Kl 420</t>
  </si>
  <si>
    <t>Kl 522</t>
  </si>
  <si>
    <t>Kl 615</t>
  </si>
  <si>
    <t>Kl 379</t>
  </si>
  <si>
    <t>Kl 548</t>
  </si>
  <si>
    <t>Kl 440</t>
  </si>
  <si>
    <t>Kl 027</t>
  </si>
  <si>
    <t>Kl 507</t>
  </si>
  <si>
    <t>Kl 677</t>
  </si>
  <si>
    <t>Kl 003</t>
  </si>
  <si>
    <t>Kl 180</t>
  </si>
  <si>
    <t>Kl 551</t>
  </si>
  <si>
    <t>Kl 669</t>
  </si>
  <si>
    <t>Kl 416</t>
  </si>
  <si>
    <t>Kl 249</t>
  </si>
  <si>
    <t>Kl 393</t>
  </si>
  <si>
    <t>Kl 470</t>
  </si>
  <si>
    <t>Kl 779</t>
  </si>
  <si>
    <t>Kl 764</t>
  </si>
  <si>
    <t>Kl 368</t>
  </si>
  <si>
    <t>Kl 385</t>
  </si>
  <si>
    <t>Kl 084</t>
  </si>
  <si>
    <t>Kl 018</t>
  </si>
  <si>
    <t>Kl 428</t>
  </si>
  <si>
    <t>Kl 347</t>
  </si>
  <si>
    <t>Kl 111</t>
  </si>
  <si>
    <t>Kl 791</t>
  </si>
  <si>
    <t>Vervoerder</t>
  </si>
  <si>
    <t>Maand</t>
  </si>
  <si>
    <t>Kolomlabels</t>
  </si>
  <si>
    <t>jan</t>
  </si>
  <si>
    <t>jun</t>
  </si>
  <si>
    <t>apr</t>
  </si>
  <si>
    <t>sep</t>
  </si>
  <si>
    <t>mei</t>
  </si>
  <si>
    <t>mrt</t>
  </si>
  <si>
    <t>dec</t>
  </si>
  <si>
    <t>feb</t>
  </si>
  <si>
    <t>nov</t>
  </si>
  <si>
    <t>jul</t>
  </si>
  <si>
    <t>aug</t>
  </si>
  <si>
    <t>okt</t>
  </si>
  <si>
    <t>Porto</t>
  </si>
  <si>
    <t>Som van Porto</t>
  </si>
  <si>
    <t>Waarde</t>
  </si>
  <si>
    <t>Aantal van 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</si>
</sst>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 ;\-#,##0.0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5" fontId="2" fillId="0" borderId="0" xfId="1" applyNumberFormat="1" applyFont="1" applyAlignment="1">
      <alignment horizontal="center"/>
    </xf>
    <xf numFmtId="165" fontId="0" fillId="0" borderId="0" xfId="1" applyNumberFormat="1" applyFont="1"/>
    <xf numFmtId="0" fontId="0" fillId="0" borderId="0" xfId="0" applyAlignment="1">
      <alignment horizontal="left" indent="1"/>
    </xf>
    <xf numFmtId="164" fontId="2" fillId="0" borderId="0" xfId="1" applyFont="1" applyAlignment="1">
      <alignment horizontal="center"/>
    </xf>
    <xf numFmtId="3" fontId="0" fillId="0" borderId="0" xfId="0" applyNumberFormat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[04 Portokosten in maanden.xlsx]Correct met draaitabellen!Draaitabel2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'Correct met draaitabellen'!$K$2:$K$3</c:f>
              <c:strCache>
                <c:ptCount val="1"/>
                <c:pt idx="0">
                  <c:v>Koerier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'Correct met draaitabellen'!$J$4:$J$15</c:f>
              <c:multiLvlStrCache>
                <c:ptCount val="8"/>
                <c:lvl>
                  <c:pt idx="0">
                    <c:v>Spoed</c:v>
                  </c:pt>
                  <c:pt idx="1">
                    <c:v>Hoog</c:v>
                  </c:pt>
                  <c:pt idx="2">
                    <c:v>Normaal</c:v>
                  </c:pt>
                  <c:pt idx="3">
                    <c:v>Spoed</c:v>
                  </c:pt>
                  <c:pt idx="4">
                    <c:v>Hoog</c:v>
                  </c:pt>
                  <c:pt idx="5">
                    <c:v>Normaal</c:v>
                  </c:pt>
                  <c:pt idx="6">
                    <c:v>Hoog</c:v>
                  </c:pt>
                  <c:pt idx="7">
                    <c:v>Normaal</c:v>
                  </c:pt>
                </c:lvl>
                <c:lvl>
                  <c:pt idx="0">
                    <c:v>Emma</c:v>
                  </c:pt>
                  <c:pt idx="3">
                    <c:v>Henk</c:v>
                  </c:pt>
                  <c:pt idx="6">
                    <c:v>John</c:v>
                  </c:pt>
                </c:lvl>
              </c:multiLvlStrCache>
            </c:multiLvlStrRef>
          </c:cat>
          <c:val>
            <c:numRef>
              <c:f>'Correct met draaitabellen'!$K$4:$K$15</c:f>
              <c:numCache>
                <c:formatCode>General</c:formatCode>
                <c:ptCount val="8"/>
                <c:pt idx="0">
                  <c:v>2</c:v>
                </c:pt>
                <c:pt idx="3">
                  <c:v>1</c:v>
                </c:pt>
                <c:pt idx="5">
                  <c:v>6</c:v>
                </c:pt>
                <c:pt idx="6">
                  <c:v>1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03-4B10-BF4D-3BB8A2F18AD6}"/>
            </c:ext>
          </c:extLst>
        </c:ser>
        <c:ser>
          <c:idx val="1"/>
          <c:order val="1"/>
          <c:tx>
            <c:strRef>
              <c:f>'Correct met draaitabellen'!$L$2:$L$3</c:f>
              <c:strCache>
                <c:ptCount val="1"/>
                <c:pt idx="0">
                  <c:v>Pakketdienst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'Correct met draaitabellen'!$J$4:$J$15</c:f>
              <c:multiLvlStrCache>
                <c:ptCount val="8"/>
                <c:lvl>
                  <c:pt idx="0">
                    <c:v>Spoed</c:v>
                  </c:pt>
                  <c:pt idx="1">
                    <c:v>Hoog</c:v>
                  </c:pt>
                  <c:pt idx="2">
                    <c:v>Normaal</c:v>
                  </c:pt>
                  <c:pt idx="3">
                    <c:v>Spoed</c:v>
                  </c:pt>
                  <c:pt idx="4">
                    <c:v>Hoog</c:v>
                  </c:pt>
                  <c:pt idx="5">
                    <c:v>Normaal</c:v>
                  </c:pt>
                  <c:pt idx="6">
                    <c:v>Hoog</c:v>
                  </c:pt>
                  <c:pt idx="7">
                    <c:v>Normaal</c:v>
                  </c:pt>
                </c:lvl>
                <c:lvl>
                  <c:pt idx="0">
                    <c:v>Emma</c:v>
                  </c:pt>
                  <c:pt idx="3">
                    <c:v>Henk</c:v>
                  </c:pt>
                  <c:pt idx="6">
                    <c:v>John</c:v>
                  </c:pt>
                </c:lvl>
              </c:multiLvlStrCache>
            </c:multiLvlStrRef>
          </c:cat>
          <c:val>
            <c:numRef>
              <c:f>'Correct met draaitabellen'!$L$4:$L$15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03-4B10-BF4D-3BB8A2F18AD6}"/>
            </c:ext>
          </c:extLst>
        </c:ser>
        <c:ser>
          <c:idx val="2"/>
          <c:order val="2"/>
          <c:tx>
            <c:strRef>
              <c:f>'Correct met draaitabellen'!$M$2:$M$3</c:f>
              <c:strCache>
                <c:ptCount val="1"/>
                <c:pt idx="0">
                  <c:v>Vracht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'Correct met draaitabellen'!$J$4:$J$15</c:f>
              <c:multiLvlStrCache>
                <c:ptCount val="8"/>
                <c:lvl>
                  <c:pt idx="0">
                    <c:v>Spoed</c:v>
                  </c:pt>
                  <c:pt idx="1">
                    <c:v>Hoog</c:v>
                  </c:pt>
                  <c:pt idx="2">
                    <c:v>Normaal</c:v>
                  </c:pt>
                  <c:pt idx="3">
                    <c:v>Spoed</c:v>
                  </c:pt>
                  <c:pt idx="4">
                    <c:v>Hoog</c:v>
                  </c:pt>
                  <c:pt idx="5">
                    <c:v>Normaal</c:v>
                  </c:pt>
                  <c:pt idx="6">
                    <c:v>Hoog</c:v>
                  </c:pt>
                  <c:pt idx="7">
                    <c:v>Normaal</c:v>
                  </c:pt>
                </c:lvl>
                <c:lvl>
                  <c:pt idx="0">
                    <c:v>Emma</c:v>
                  </c:pt>
                  <c:pt idx="3">
                    <c:v>Henk</c:v>
                  </c:pt>
                  <c:pt idx="6">
                    <c:v>John</c:v>
                  </c:pt>
                </c:lvl>
              </c:multiLvlStrCache>
            </c:multiLvlStrRef>
          </c:cat>
          <c:val>
            <c:numRef>
              <c:f>'Correct met draaitabellen'!$M$4:$M$15</c:f>
              <c:numCache>
                <c:formatCode>General</c:formatCode>
                <c:ptCount val="8"/>
                <c:pt idx="2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03-4B10-BF4D-3BB8A2F18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605672944"/>
        <c:axId val="605677264"/>
      </c:barChart>
      <c:catAx>
        <c:axId val="60567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5677264"/>
        <c:crosses val="autoZero"/>
        <c:auto val="1"/>
        <c:lblAlgn val="ctr"/>
        <c:lblOffset val="100"/>
        <c:noMultiLvlLbl val="0"/>
      </c:catAx>
      <c:valAx>
        <c:axId val="60567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5672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sz="1000"/>
      </a:pPr>
      <a:endParaRPr lang="nl-N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18</xdr:row>
      <xdr:rowOff>0</xdr:rowOff>
    </xdr:from>
    <xdr:to>
      <xdr:col>15</xdr:col>
      <xdr:colOff>0</xdr:colOff>
      <xdr:row>32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48A615ED-8BA6-2746-3442-717532A577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m de Groot" refreshedDate="45524.454082870368" createdVersion="8" refreshedVersion="8" minRefreshableVersion="3" recordCount="48" xr:uid="{BD813EB2-1219-4C8A-92F0-87865DF9EDDE}">
  <cacheSource type="worksheet">
    <worksheetSource ref="A1:H49" sheet="Correct met draaitabellen"/>
  </cacheSource>
  <cacheFields count="8">
    <cacheField name="Bestelnr" numFmtId="0">
      <sharedItems containsSemiMixedTypes="0" containsString="0" containsNumber="1" containsInteger="1" minValue="241028" maxValue="249980"/>
    </cacheField>
    <cacheField name="Klantnr" numFmtId="0">
      <sharedItems/>
    </cacheField>
    <cacheField name="Verkoper" numFmtId="0">
      <sharedItems count="3">
        <s v="Emma"/>
        <s v="Henk"/>
        <s v="John"/>
      </sharedItems>
    </cacheField>
    <cacheField name="Prio" numFmtId="0">
      <sharedItems count="4">
        <s v="Laag"/>
        <s v="Normaal"/>
        <s v="Hoog"/>
        <s v="Spoed"/>
      </sharedItems>
    </cacheField>
    <cacheField name="Vervoerder" numFmtId="0">
      <sharedItems count="3">
        <s v="Pakketdienst"/>
        <s v="Koerier"/>
        <s v="Vracht"/>
      </sharedItems>
    </cacheField>
    <cacheField name="Porto" numFmtId="165">
      <sharedItems containsSemiMixedTypes="0" containsString="0" containsNumber="1" minValue="7.7" maxValue="75"/>
    </cacheField>
    <cacheField name="Maand" numFmtId="0">
      <sharedItems/>
    </cacheField>
    <cacheField name="Waarde" numFmtId="165">
      <sharedItems containsSemiMixedTypes="0" containsString="0" containsNumber="1" minValue="5.26" maxValue="18170.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n v="246600"/>
    <s v="Kl 061"/>
    <x v="0"/>
    <x v="0"/>
    <x v="0"/>
    <n v="7.7"/>
    <s v="jan"/>
    <n v="107.45"/>
  </r>
  <r>
    <n v="246900"/>
    <s v="Kl 396"/>
    <x v="1"/>
    <x v="1"/>
    <x v="1"/>
    <n v="75"/>
    <s v="jun"/>
    <n v="45.63"/>
  </r>
  <r>
    <n v="246901"/>
    <s v="Kl 396"/>
    <x v="0"/>
    <x v="1"/>
    <x v="0"/>
    <n v="7.7"/>
    <s v="jun"/>
    <n v="1182.1400000000001"/>
  </r>
  <r>
    <n v="249020"/>
    <s v="Kl 436"/>
    <x v="1"/>
    <x v="2"/>
    <x v="0"/>
    <n v="7.7"/>
    <s v="apr"/>
    <n v="4615.01"/>
  </r>
  <r>
    <n v="242240"/>
    <s v="Kl 073"/>
    <x v="2"/>
    <x v="1"/>
    <x v="1"/>
    <n v="75"/>
    <s v="jun"/>
    <n v="252.6"/>
  </r>
  <r>
    <n v="242310"/>
    <s v="Kl 688"/>
    <x v="0"/>
    <x v="2"/>
    <x v="0"/>
    <n v="7.7"/>
    <s v="sep"/>
    <n v="682.91"/>
  </r>
  <r>
    <n v="242630"/>
    <s v="Kl 597"/>
    <x v="0"/>
    <x v="2"/>
    <x v="0"/>
    <n v="7.7"/>
    <s v="mei"/>
    <n v="122.85"/>
  </r>
  <r>
    <n v="242900"/>
    <s v="Kl 241"/>
    <x v="2"/>
    <x v="1"/>
    <x v="1"/>
    <n v="75"/>
    <s v="jan"/>
    <n v="174.19"/>
  </r>
  <r>
    <n v="243230"/>
    <s v="Kl 198"/>
    <x v="0"/>
    <x v="3"/>
    <x v="0"/>
    <n v="7.7"/>
    <s v="mrt"/>
    <n v="105.65"/>
  </r>
  <r>
    <n v="243550"/>
    <s v="Kl 335"/>
    <x v="0"/>
    <x v="0"/>
    <x v="0"/>
    <n v="7.7"/>
    <s v="jun"/>
    <n v="1375.84"/>
  </r>
  <r>
    <n v="243590"/>
    <s v="Kl 124"/>
    <x v="0"/>
    <x v="1"/>
    <x v="2"/>
    <n v="50"/>
    <s v="dec"/>
    <n v="3435.92"/>
  </r>
  <r>
    <n v="244170"/>
    <s v="Kl 645"/>
    <x v="0"/>
    <x v="1"/>
    <x v="2"/>
    <n v="50"/>
    <s v="feb"/>
    <n v="18170.54"/>
  </r>
  <r>
    <n v="245480"/>
    <s v="Kl 725"/>
    <x v="0"/>
    <x v="3"/>
    <x v="0"/>
    <n v="7.7"/>
    <s v="sep"/>
    <n v="121.23"/>
  </r>
  <r>
    <n v="246450"/>
    <s v="Kl 323"/>
    <x v="1"/>
    <x v="2"/>
    <x v="0"/>
    <n v="7.7"/>
    <s v="dec"/>
    <n v="516.71"/>
  </r>
  <r>
    <n v="246460"/>
    <s v="Kl 246"/>
    <x v="1"/>
    <x v="2"/>
    <x v="0"/>
    <n v="7.7"/>
    <s v="nov"/>
    <n v="165.9"/>
  </r>
  <r>
    <n v="248330"/>
    <s v="Kl 584"/>
    <x v="2"/>
    <x v="1"/>
    <x v="1"/>
    <n v="75"/>
    <s v="feb"/>
    <n v="12.15"/>
  </r>
  <r>
    <n v="248340"/>
    <s v="Kl 277"/>
    <x v="1"/>
    <x v="1"/>
    <x v="2"/>
    <n v="50"/>
    <s v="mei"/>
    <n v="1722.45"/>
  </r>
  <r>
    <n v="248370"/>
    <s v="Kl 691"/>
    <x v="0"/>
    <x v="1"/>
    <x v="0"/>
    <n v="7.7"/>
    <s v="jun"/>
    <n v="63.6"/>
  </r>
  <r>
    <n v="249000"/>
    <s v="Kl 420"/>
    <x v="1"/>
    <x v="1"/>
    <x v="0"/>
    <n v="7.7"/>
    <s v="sep"/>
    <n v="1105.23"/>
  </r>
  <r>
    <n v="249020"/>
    <s v="Kl 522"/>
    <x v="1"/>
    <x v="1"/>
    <x v="0"/>
    <n v="7.7"/>
    <s v="jul"/>
    <n v="1888.07"/>
  </r>
  <r>
    <n v="249300"/>
    <s v="Kl 615"/>
    <x v="0"/>
    <x v="3"/>
    <x v="1"/>
    <n v="75"/>
    <s v="dec"/>
    <n v="881.77"/>
  </r>
  <r>
    <n v="249600"/>
    <s v="Kl 379"/>
    <x v="2"/>
    <x v="1"/>
    <x v="1"/>
    <n v="75"/>
    <s v="sep"/>
    <n v="587.37"/>
  </r>
  <r>
    <n v="249620"/>
    <s v="Kl 548"/>
    <x v="2"/>
    <x v="0"/>
    <x v="2"/>
    <n v="50"/>
    <s v="mei"/>
    <n v="2975.34"/>
  </r>
  <r>
    <n v="249940"/>
    <s v="Kl 440"/>
    <x v="2"/>
    <x v="0"/>
    <x v="0"/>
    <n v="7.7"/>
    <s v="apr"/>
    <n v="127.88"/>
  </r>
  <r>
    <n v="249980"/>
    <s v="Kl 027"/>
    <x v="2"/>
    <x v="1"/>
    <x v="1"/>
    <n v="75"/>
    <s v="nov"/>
    <n v="234.21"/>
  </r>
  <r>
    <n v="241028"/>
    <s v="Kl 507"/>
    <x v="1"/>
    <x v="2"/>
    <x v="0"/>
    <n v="7.7"/>
    <s v="jan"/>
    <n v="2243.23"/>
  </r>
  <r>
    <n v="241031"/>
    <s v="Kl 677"/>
    <x v="2"/>
    <x v="1"/>
    <x v="1"/>
    <n v="75"/>
    <s v="aug"/>
    <n v="216.58"/>
  </r>
  <r>
    <n v="241059"/>
    <s v="Kl 691"/>
    <x v="1"/>
    <x v="1"/>
    <x v="1"/>
    <n v="75"/>
    <s v="feb"/>
    <n v="115.13"/>
  </r>
  <r>
    <n v="241189"/>
    <s v="Kl 003"/>
    <x v="1"/>
    <x v="3"/>
    <x v="0"/>
    <n v="7.7"/>
    <s v="apr"/>
    <n v="119.34"/>
  </r>
  <r>
    <n v="241218"/>
    <s v="Kl 180"/>
    <x v="2"/>
    <x v="1"/>
    <x v="1"/>
    <n v="75"/>
    <s v="jun"/>
    <n v="38.93"/>
  </r>
  <r>
    <n v="241287"/>
    <s v="Kl 551"/>
    <x v="0"/>
    <x v="2"/>
    <x v="0"/>
    <n v="7.7"/>
    <s v="jul"/>
    <n v="3859.93"/>
  </r>
  <r>
    <n v="241313"/>
    <s v="Kl 669"/>
    <x v="1"/>
    <x v="3"/>
    <x v="0"/>
    <n v="7.7"/>
    <s v="sep"/>
    <n v="776.56"/>
  </r>
  <r>
    <n v="241314"/>
    <s v="Kl 416"/>
    <x v="1"/>
    <x v="1"/>
    <x v="0"/>
    <n v="7.7"/>
    <s v="mei"/>
    <n v="37.08"/>
  </r>
  <r>
    <n v="241411"/>
    <s v="Kl 249"/>
    <x v="2"/>
    <x v="2"/>
    <x v="2"/>
    <n v="50"/>
    <s v="dec"/>
    <n v="5713.18"/>
  </r>
  <r>
    <n v="241665"/>
    <s v="Kl 393"/>
    <x v="2"/>
    <x v="2"/>
    <x v="0"/>
    <n v="7.7"/>
    <s v="mei"/>
    <n v="888.95"/>
  </r>
  <r>
    <n v="241762"/>
    <s v="Kl 470"/>
    <x v="2"/>
    <x v="2"/>
    <x v="1"/>
    <n v="75"/>
    <s v="aug"/>
    <n v="1392.81"/>
  </r>
  <r>
    <n v="241799"/>
    <s v="Kl 779"/>
    <x v="1"/>
    <x v="1"/>
    <x v="0"/>
    <n v="7.7"/>
    <s v="mrt"/>
    <n v="98.5"/>
  </r>
  <r>
    <n v="241829"/>
    <s v="Kl 764"/>
    <x v="1"/>
    <x v="3"/>
    <x v="1"/>
    <n v="75"/>
    <s v="mei"/>
    <n v="124.1"/>
  </r>
  <r>
    <n v="241891"/>
    <s v="Kl 368"/>
    <x v="2"/>
    <x v="0"/>
    <x v="0"/>
    <n v="7.7"/>
    <s v="dec"/>
    <n v="293.56"/>
  </r>
  <r>
    <n v="241892"/>
    <s v="Kl 385"/>
    <x v="1"/>
    <x v="0"/>
    <x v="0"/>
    <n v="7.7"/>
    <s v="mrt"/>
    <n v="177.71"/>
  </r>
  <r>
    <n v="241895"/>
    <s v="Kl 551"/>
    <x v="1"/>
    <x v="1"/>
    <x v="1"/>
    <n v="75"/>
    <s v="mei"/>
    <n v="31.75"/>
  </r>
  <r>
    <n v="241921"/>
    <s v="Kl 084"/>
    <x v="0"/>
    <x v="1"/>
    <x v="2"/>
    <n v="50"/>
    <s v="jan"/>
    <n v="7481.59"/>
  </r>
  <r>
    <n v="241952"/>
    <s v="Kl 018"/>
    <x v="1"/>
    <x v="2"/>
    <x v="2"/>
    <n v="50"/>
    <s v="mrt"/>
    <n v="6823.99"/>
  </r>
  <r>
    <n v="241985"/>
    <s v="Kl 428"/>
    <x v="1"/>
    <x v="1"/>
    <x v="1"/>
    <n v="75"/>
    <s v="sep"/>
    <n v="5.26"/>
  </r>
  <r>
    <n v="242050"/>
    <s v="Kl 347"/>
    <x v="1"/>
    <x v="1"/>
    <x v="1"/>
    <n v="75"/>
    <s v="jun"/>
    <n v="525.32000000000005"/>
  </r>
  <r>
    <n v="242086"/>
    <s v="Kl 111"/>
    <x v="0"/>
    <x v="3"/>
    <x v="1"/>
    <n v="75"/>
    <s v="okt"/>
    <n v="1330.08"/>
  </r>
  <r>
    <n v="242144"/>
    <s v="Kl 396"/>
    <x v="1"/>
    <x v="1"/>
    <x v="1"/>
    <n v="75"/>
    <s v="mrt"/>
    <n v="6476.43"/>
  </r>
  <r>
    <n v="242150"/>
    <s v="Kl 791"/>
    <x v="2"/>
    <x v="1"/>
    <x v="2"/>
    <n v="50"/>
    <s v="jun"/>
    <n v="3727.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2FDA14-ADCD-4E71-B684-353E452A238E}" name="Draaitabel4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chartFormat="2">
  <location ref="P2:T18" firstHeaderRow="1" firstDataRow="2" firstDataCol="1"/>
  <pivotFields count="8">
    <pivotField showAll="0"/>
    <pivotField showAll="0"/>
    <pivotField axis="axisRow" showAll="0">
      <items count="4">
        <item x="0"/>
        <item x="1"/>
        <item x="2"/>
        <item t="default"/>
      </items>
    </pivotField>
    <pivotField axis="axisRow" showAll="0">
      <items count="5">
        <item x="3"/>
        <item x="2"/>
        <item x="1"/>
        <item x="0"/>
        <item t="default"/>
      </items>
    </pivotField>
    <pivotField axis="axisCol" showAll="0">
      <items count="4">
        <item x="1"/>
        <item x="0"/>
        <item x="2"/>
        <item t="default"/>
      </items>
    </pivotField>
    <pivotField dataField="1" numFmtId="165" showAll="0"/>
    <pivotField showAll="0" nonAutoSortDefault="1"/>
    <pivotField numFmtId="165" showAll="0"/>
  </pivotFields>
  <rowFields count="2">
    <field x="2"/>
    <field x="3"/>
  </rowFields>
  <rowItems count="15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 v="1"/>
    </i>
    <i r="1">
      <x v="2"/>
    </i>
    <i r="1"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Som van Porto" fld="5" baseField="3" baseItem="2" numFmtId="3"/>
  </dataFields>
  <chartFormats count="3">
    <chartFormat chart="0" format="10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10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10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A684F8-FBB8-44C3-876C-C0AABF479896}" name="Draaitabel2" cacheId="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chartFormat="4">
  <location ref="J2:N15" firstHeaderRow="1" firstDataRow="2" firstDataCol="1"/>
  <pivotFields count="8">
    <pivotField showAll="0"/>
    <pivotField showAll="0"/>
    <pivotField axis="axisRow" showAll="0">
      <items count="4">
        <item x="0"/>
        <item x="1"/>
        <item x="2"/>
        <item t="default"/>
      </items>
    </pivotField>
    <pivotField axis="axisRow" showAll="0">
      <items count="5">
        <item x="3"/>
        <item x="2"/>
        <item x="1"/>
        <item h="1" x="0"/>
        <item t="default"/>
      </items>
    </pivotField>
    <pivotField axis="axisCol" showAll="0">
      <items count="4">
        <item x="1"/>
        <item x="0"/>
        <item x="2"/>
        <item t="default"/>
      </items>
    </pivotField>
    <pivotField dataField="1" numFmtId="165" showAll="0"/>
    <pivotField showAll="0"/>
    <pivotField numFmtId="165" showAll="0"/>
  </pivotFields>
  <rowFields count="2">
    <field x="2"/>
    <field x="3"/>
  </rowFields>
  <rowItems count="12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 v="1"/>
    </i>
    <i r="1">
      <x v="2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Aantal van Porto" fld="5" subtotal="count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1431-74DB-4406-9286-84A3332657C5}">
  <dimension ref="A1:S49"/>
  <sheetViews>
    <sheetView topLeftCell="C1" workbookViewId="0">
      <pane ySplit="1" topLeftCell="A2" activePane="bottomLeft" state="frozen"/>
      <selection pane="bottomLeft" activeCell="F34" sqref="F34"/>
    </sheetView>
  </sheetViews>
  <sheetFormatPr defaultRowHeight="15" x14ac:dyDescent="0.25"/>
  <cols>
    <col min="1" max="1" width="8.42578125" bestFit="1" customWidth="1"/>
    <col min="2" max="2" width="7.42578125" bestFit="1" customWidth="1"/>
    <col min="3" max="3" width="9.28515625" bestFit="1" customWidth="1"/>
    <col min="4" max="4" width="8.5703125" bestFit="1" customWidth="1"/>
    <col min="5" max="5" width="12.5703125" bestFit="1" customWidth="1"/>
    <col min="6" max="6" width="6" bestFit="1" customWidth="1"/>
    <col min="7" max="7" width="9.5703125" style="3" bestFit="1" customWidth="1"/>
    <col min="8" max="8" width="10.5703125" style="3" bestFit="1" customWidth="1"/>
    <col min="9" max="9" width="9.5703125" style="3" bestFit="1" customWidth="1"/>
    <col min="10" max="10" width="9.5703125" style="3" customWidth="1"/>
    <col min="11" max="16" width="9.5703125" style="3" bestFit="1" customWidth="1"/>
    <col min="17" max="17" width="8" style="3" bestFit="1" customWidth="1"/>
    <col min="18" max="18" width="9.5703125" style="3" customWidth="1"/>
    <col min="19" max="19" width="10.5703125" style="3" bestFit="1" customWidth="1"/>
  </cols>
  <sheetData>
    <row r="1" spans="1:19" s="5" customFormat="1" x14ac:dyDescent="0.25">
      <c r="A1" s="4" t="s">
        <v>6</v>
      </c>
      <c r="B1" s="4" t="s">
        <v>7</v>
      </c>
      <c r="C1" s="4" t="s">
        <v>3</v>
      </c>
      <c r="D1" s="4" t="s">
        <v>8</v>
      </c>
      <c r="E1" s="4" t="s">
        <v>61</v>
      </c>
      <c r="F1" s="8" t="s">
        <v>76</v>
      </c>
      <c r="G1" s="11" t="s">
        <v>64</v>
      </c>
      <c r="H1" s="11" t="s">
        <v>71</v>
      </c>
      <c r="I1" s="11" t="s">
        <v>69</v>
      </c>
      <c r="J1" s="11" t="s">
        <v>66</v>
      </c>
      <c r="K1" s="11" t="s">
        <v>68</v>
      </c>
      <c r="L1" s="11" t="s">
        <v>65</v>
      </c>
      <c r="M1" s="11" t="s">
        <v>73</v>
      </c>
      <c r="N1" s="11" t="s">
        <v>74</v>
      </c>
      <c r="O1" s="11" t="s">
        <v>67</v>
      </c>
      <c r="P1" s="11" t="s">
        <v>75</v>
      </c>
      <c r="Q1" s="11" t="s">
        <v>72</v>
      </c>
      <c r="R1" s="11" t="s">
        <v>70</v>
      </c>
      <c r="S1" s="11" t="s">
        <v>4</v>
      </c>
    </row>
    <row r="2" spans="1:19" x14ac:dyDescent="0.25">
      <c r="A2">
        <v>246600</v>
      </c>
      <c r="B2" t="s">
        <v>17</v>
      </c>
      <c r="C2" t="s">
        <v>5</v>
      </c>
      <c r="D2" t="s">
        <v>12</v>
      </c>
      <c r="E2" t="s">
        <v>10</v>
      </c>
      <c r="F2" s="9">
        <v>7.7</v>
      </c>
      <c r="G2" s="3">
        <v>107.45</v>
      </c>
      <c r="S2" s="3">
        <v>107.45</v>
      </c>
    </row>
    <row r="3" spans="1:19" x14ac:dyDescent="0.25">
      <c r="A3">
        <v>246900</v>
      </c>
      <c r="B3" t="s">
        <v>18</v>
      </c>
      <c r="C3" t="s">
        <v>16</v>
      </c>
      <c r="D3" t="s">
        <v>15</v>
      </c>
      <c r="E3" t="s">
        <v>11</v>
      </c>
      <c r="F3" s="9">
        <v>75</v>
      </c>
      <c r="L3" s="3">
        <v>45.63</v>
      </c>
      <c r="S3" s="3">
        <v>45.63</v>
      </c>
    </row>
    <row r="4" spans="1:19" x14ac:dyDescent="0.25">
      <c r="A4">
        <v>246901</v>
      </c>
      <c r="B4" t="s">
        <v>18</v>
      </c>
      <c r="C4" t="s">
        <v>5</v>
      </c>
      <c r="D4" t="s">
        <v>15</v>
      </c>
      <c r="E4" t="s">
        <v>10</v>
      </c>
      <c r="F4" s="9">
        <v>7.7</v>
      </c>
      <c r="L4" s="3">
        <v>1182.1400000000001</v>
      </c>
      <c r="S4" s="3">
        <v>1182.1400000000001</v>
      </c>
    </row>
    <row r="5" spans="1:19" x14ac:dyDescent="0.25">
      <c r="A5">
        <v>249020</v>
      </c>
      <c r="B5" t="s">
        <v>19</v>
      </c>
      <c r="C5" t="s">
        <v>16</v>
      </c>
      <c r="D5" t="s">
        <v>13</v>
      </c>
      <c r="E5" t="s">
        <v>10</v>
      </c>
      <c r="F5" s="9">
        <v>7.7</v>
      </c>
      <c r="J5" s="3">
        <v>4615.01</v>
      </c>
      <c r="S5" s="3">
        <v>4615.01</v>
      </c>
    </row>
    <row r="6" spans="1:19" x14ac:dyDescent="0.25">
      <c r="A6">
        <v>242240</v>
      </c>
      <c r="B6" t="s">
        <v>20</v>
      </c>
      <c r="C6" t="s">
        <v>0</v>
      </c>
      <c r="D6" t="s">
        <v>15</v>
      </c>
      <c r="E6" t="s">
        <v>11</v>
      </c>
      <c r="F6" s="9">
        <v>75</v>
      </c>
      <c r="L6" s="3">
        <v>252.6</v>
      </c>
      <c r="S6" s="3">
        <v>252.6</v>
      </c>
    </row>
    <row r="7" spans="1:19" x14ac:dyDescent="0.25">
      <c r="A7">
        <v>242310</v>
      </c>
      <c r="B7" t="s">
        <v>21</v>
      </c>
      <c r="C7" t="s">
        <v>5</v>
      </c>
      <c r="D7" t="s">
        <v>13</v>
      </c>
      <c r="E7" t="s">
        <v>10</v>
      </c>
      <c r="F7" s="9">
        <v>7.7</v>
      </c>
      <c r="O7" s="3">
        <v>682.91</v>
      </c>
      <c r="S7" s="3">
        <v>682.91</v>
      </c>
    </row>
    <row r="8" spans="1:19" x14ac:dyDescent="0.25">
      <c r="A8">
        <v>242630</v>
      </c>
      <c r="B8" t="s">
        <v>22</v>
      </c>
      <c r="C8" t="s">
        <v>5</v>
      </c>
      <c r="D8" t="s">
        <v>13</v>
      </c>
      <c r="E8" t="s">
        <v>10</v>
      </c>
      <c r="F8" s="9">
        <v>7.7</v>
      </c>
      <c r="K8" s="3">
        <v>122.85</v>
      </c>
      <c r="S8" s="3">
        <v>122.85</v>
      </c>
    </row>
    <row r="9" spans="1:19" x14ac:dyDescent="0.25">
      <c r="A9">
        <v>242900</v>
      </c>
      <c r="B9" t="s">
        <v>23</v>
      </c>
      <c r="C9" t="s">
        <v>0</v>
      </c>
      <c r="D9" t="s">
        <v>15</v>
      </c>
      <c r="E9" t="s">
        <v>11</v>
      </c>
      <c r="F9" s="9">
        <v>75</v>
      </c>
      <c r="G9" s="3">
        <v>174.19</v>
      </c>
      <c r="S9" s="3">
        <v>174.19</v>
      </c>
    </row>
    <row r="10" spans="1:19" x14ac:dyDescent="0.25">
      <c r="A10">
        <v>243230</v>
      </c>
      <c r="B10" t="s">
        <v>24</v>
      </c>
      <c r="C10" t="s">
        <v>5</v>
      </c>
      <c r="D10" t="s">
        <v>14</v>
      </c>
      <c r="E10" t="s">
        <v>10</v>
      </c>
      <c r="F10" s="9">
        <v>7.7</v>
      </c>
      <c r="I10" s="3">
        <v>105.65</v>
      </c>
      <c r="S10" s="3">
        <v>105.65</v>
      </c>
    </row>
    <row r="11" spans="1:19" x14ac:dyDescent="0.25">
      <c r="A11">
        <v>243550</v>
      </c>
      <c r="B11" t="s">
        <v>25</v>
      </c>
      <c r="C11" t="s">
        <v>5</v>
      </c>
      <c r="D11" t="s">
        <v>12</v>
      </c>
      <c r="E11" t="s">
        <v>10</v>
      </c>
      <c r="F11" s="9">
        <v>7.7</v>
      </c>
      <c r="L11" s="3">
        <v>1375.84</v>
      </c>
      <c r="S11" s="3">
        <v>1375.84</v>
      </c>
    </row>
    <row r="12" spans="1:19" x14ac:dyDescent="0.25">
      <c r="A12">
        <v>243590</v>
      </c>
      <c r="B12" t="s">
        <v>26</v>
      </c>
      <c r="C12" t="s">
        <v>5</v>
      </c>
      <c r="D12" t="s">
        <v>15</v>
      </c>
      <c r="E12" t="s">
        <v>9</v>
      </c>
      <c r="F12" s="9">
        <v>50</v>
      </c>
      <c r="R12" s="3">
        <v>3435.92</v>
      </c>
      <c r="S12" s="3">
        <v>3435.92</v>
      </c>
    </row>
    <row r="13" spans="1:19" x14ac:dyDescent="0.25">
      <c r="A13">
        <v>244170</v>
      </c>
      <c r="B13" t="s">
        <v>27</v>
      </c>
      <c r="C13" t="s">
        <v>5</v>
      </c>
      <c r="D13" t="s">
        <v>15</v>
      </c>
      <c r="E13" t="s">
        <v>9</v>
      </c>
      <c r="F13" s="9">
        <v>50</v>
      </c>
      <c r="H13" s="3">
        <v>18170.54</v>
      </c>
      <c r="S13" s="3">
        <v>18170.54</v>
      </c>
    </row>
    <row r="14" spans="1:19" x14ac:dyDescent="0.25">
      <c r="A14">
        <v>245480</v>
      </c>
      <c r="B14" t="s">
        <v>28</v>
      </c>
      <c r="C14" t="s">
        <v>5</v>
      </c>
      <c r="D14" t="s">
        <v>14</v>
      </c>
      <c r="E14" t="s">
        <v>10</v>
      </c>
      <c r="F14" s="9">
        <v>7.7</v>
      </c>
      <c r="O14" s="3">
        <v>121.23</v>
      </c>
      <c r="S14" s="3">
        <v>121.23</v>
      </c>
    </row>
    <row r="15" spans="1:19" x14ac:dyDescent="0.25">
      <c r="A15">
        <v>246450</v>
      </c>
      <c r="B15" t="s">
        <v>29</v>
      </c>
      <c r="C15" t="s">
        <v>16</v>
      </c>
      <c r="D15" t="s">
        <v>13</v>
      </c>
      <c r="E15" t="s">
        <v>10</v>
      </c>
      <c r="F15" s="9">
        <v>7.7</v>
      </c>
      <c r="R15" s="3">
        <v>516.71</v>
      </c>
      <c r="S15" s="3">
        <v>516.71</v>
      </c>
    </row>
    <row r="16" spans="1:19" x14ac:dyDescent="0.25">
      <c r="A16">
        <v>246460</v>
      </c>
      <c r="B16" t="s">
        <v>30</v>
      </c>
      <c r="C16" t="s">
        <v>16</v>
      </c>
      <c r="D16" t="s">
        <v>13</v>
      </c>
      <c r="E16" t="s">
        <v>10</v>
      </c>
      <c r="F16" s="9">
        <v>7.7</v>
      </c>
      <c r="Q16" s="3">
        <v>165.9</v>
      </c>
      <c r="S16" s="3">
        <v>165.9</v>
      </c>
    </row>
    <row r="17" spans="1:19" x14ac:dyDescent="0.25">
      <c r="A17">
        <v>248330</v>
      </c>
      <c r="B17" t="s">
        <v>31</v>
      </c>
      <c r="C17" t="s">
        <v>0</v>
      </c>
      <c r="D17" t="s">
        <v>15</v>
      </c>
      <c r="E17" t="s">
        <v>11</v>
      </c>
      <c r="F17" s="9">
        <v>75</v>
      </c>
      <c r="H17" s="3">
        <v>12.15</v>
      </c>
      <c r="S17" s="3">
        <v>12.15</v>
      </c>
    </row>
    <row r="18" spans="1:19" x14ac:dyDescent="0.25">
      <c r="A18">
        <v>248340</v>
      </c>
      <c r="B18" t="s">
        <v>32</v>
      </c>
      <c r="C18" t="s">
        <v>16</v>
      </c>
      <c r="D18" t="s">
        <v>15</v>
      </c>
      <c r="E18" t="s">
        <v>9</v>
      </c>
      <c r="F18" s="9">
        <v>50</v>
      </c>
      <c r="K18" s="3">
        <v>1722.45</v>
      </c>
      <c r="S18" s="3">
        <v>1722.45</v>
      </c>
    </row>
    <row r="19" spans="1:19" x14ac:dyDescent="0.25">
      <c r="A19">
        <v>248370</v>
      </c>
      <c r="B19" t="s">
        <v>33</v>
      </c>
      <c r="C19" t="s">
        <v>5</v>
      </c>
      <c r="D19" t="s">
        <v>15</v>
      </c>
      <c r="E19" t="s">
        <v>10</v>
      </c>
      <c r="F19" s="9">
        <v>7.7</v>
      </c>
      <c r="L19" s="3">
        <v>63.6</v>
      </c>
      <c r="S19" s="3">
        <v>63.6</v>
      </c>
    </row>
    <row r="20" spans="1:19" x14ac:dyDescent="0.25">
      <c r="A20">
        <v>249000</v>
      </c>
      <c r="B20" t="s">
        <v>34</v>
      </c>
      <c r="C20" t="s">
        <v>16</v>
      </c>
      <c r="D20" t="s">
        <v>15</v>
      </c>
      <c r="E20" t="s">
        <v>10</v>
      </c>
      <c r="F20" s="9">
        <v>7.7</v>
      </c>
      <c r="O20" s="3">
        <v>1105.23</v>
      </c>
      <c r="S20" s="3">
        <v>1105.23</v>
      </c>
    </row>
    <row r="21" spans="1:19" x14ac:dyDescent="0.25">
      <c r="A21">
        <v>249020</v>
      </c>
      <c r="B21" t="s">
        <v>35</v>
      </c>
      <c r="C21" t="s">
        <v>16</v>
      </c>
      <c r="D21" t="s">
        <v>15</v>
      </c>
      <c r="E21" t="s">
        <v>10</v>
      </c>
      <c r="F21" s="9">
        <v>7.7</v>
      </c>
      <c r="M21" s="3">
        <v>1888.07</v>
      </c>
      <c r="S21" s="3">
        <v>1888.07</v>
      </c>
    </row>
    <row r="22" spans="1:19" x14ac:dyDescent="0.25">
      <c r="A22">
        <v>249300</v>
      </c>
      <c r="B22" t="s">
        <v>36</v>
      </c>
      <c r="C22" t="s">
        <v>5</v>
      </c>
      <c r="D22" t="s">
        <v>14</v>
      </c>
      <c r="E22" t="s">
        <v>11</v>
      </c>
      <c r="F22" s="9">
        <v>75</v>
      </c>
      <c r="R22" s="3">
        <v>881.77</v>
      </c>
      <c r="S22" s="3">
        <v>881.77</v>
      </c>
    </row>
    <row r="23" spans="1:19" x14ac:dyDescent="0.25">
      <c r="A23">
        <v>249600</v>
      </c>
      <c r="B23" t="s">
        <v>37</v>
      </c>
      <c r="C23" t="s">
        <v>0</v>
      </c>
      <c r="D23" t="s">
        <v>15</v>
      </c>
      <c r="E23" t="s">
        <v>11</v>
      </c>
      <c r="F23" s="9">
        <v>75</v>
      </c>
      <c r="O23" s="3">
        <v>587.37</v>
      </c>
      <c r="S23" s="3">
        <v>587.37</v>
      </c>
    </row>
    <row r="24" spans="1:19" x14ac:dyDescent="0.25">
      <c r="A24">
        <v>249620</v>
      </c>
      <c r="B24" t="s">
        <v>38</v>
      </c>
      <c r="C24" t="s">
        <v>0</v>
      </c>
      <c r="D24" t="s">
        <v>12</v>
      </c>
      <c r="E24" t="s">
        <v>9</v>
      </c>
      <c r="F24" s="9">
        <v>50</v>
      </c>
      <c r="K24" s="3">
        <v>2975.34</v>
      </c>
      <c r="S24" s="3">
        <v>2975.34</v>
      </c>
    </row>
    <row r="25" spans="1:19" x14ac:dyDescent="0.25">
      <c r="A25">
        <v>249940</v>
      </c>
      <c r="B25" t="s">
        <v>39</v>
      </c>
      <c r="C25" t="s">
        <v>0</v>
      </c>
      <c r="D25" t="s">
        <v>12</v>
      </c>
      <c r="E25" t="s">
        <v>10</v>
      </c>
      <c r="F25" s="9">
        <v>7.7</v>
      </c>
      <c r="J25" s="3">
        <v>127.88</v>
      </c>
      <c r="S25" s="3">
        <v>127.88</v>
      </c>
    </row>
    <row r="26" spans="1:19" x14ac:dyDescent="0.25">
      <c r="A26">
        <v>249980</v>
      </c>
      <c r="B26" t="s">
        <v>40</v>
      </c>
      <c r="C26" t="s">
        <v>0</v>
      </c>
      <c r="D26" t="s">
        <v>15</v>
      </c>
      <c r="E26" t="s">
        <v>11</v>
      </c>
      <c r="F26" s="9">
        <v>75</v>
      </c>
      <c r="Q26" s="3">
        <v>234.21</v>
      </c>
      <c r="S26" s="3">
        <v>234.21</v>
      </c>
    </row>
    <row r="27" spans="1:19" x14ac:dyDescent="0.25">
      <c r="A27">
        <v>241028</v>
      </c>
      <c r="B27" t="s">
        <v>41</v>
      </c>
      <c r="C27" t="s">
        <v>16</v>
      </c>
      <c r="D27" t="s">
        <v>13</v>
      </c>
      <c r="E27" t="s">
        <v>10</v>
      </c>
      <c r="F27" s="9">
        <v>7.7</v>
      </c>
      <c r="G27" s="3">
        <v>2243.23</v>
      </c>
      <c r="S27" s="3">
        <v>2243.23</v>
      </c>
    </row>
    <row r="28" spans="1:19" x14ac:dyDescent="0.25">
      <c r="A28">
        <v>241031</v>
      </c>
      <c r="B28" t="s">
        <v>42</v>
      </c>
      <c r="C28" t="s">
        <v>0</v>
      </c>
      <c r="D28" t="s">
        <v>15</v>
      </c>
      <c r="E28" t="s">
        <v>11</v>
      </c>
      <c r="F28" s="9">
        <v>75</v>
      </c>
      <c r="N28" s="3">
        <v>216.58</v>
      </c>
      <c r="S28" s="3">
        <v>216.58</v>
      </c>
    </row>
    <row r="29" spans="1:19" x14ac:dyDescent="0.25">
      <c r="A29">
        <v>241059</v>
      </c>
      <c r="B29" t="s">
        <v>33</v>
      </c>
      <c r="C29" t="s">
        <v>16</v>
      </c>
      <c r="D29" t="s">
        <v>15</v>
      </c>
      <c r="E29" t="s">
        <v>11</v>
      </c>
      <c r="F29" s="9">
        <v>75</v>
      </c>
      <c r="H29" s="3">
        <v>115.13</v>
      </c>
      <c r="S29" s="3">
        <v>115.13</v>
      </c>
    </row>
    <row r="30" spans="1:19" x14ac:dyDescent="0.25">
      <c r="A30">
        <v>241189</v>
      </c>
      <c r="B30" t="s">
        <v>43</v>
      </c>
      <c r="C30" t="s">
        <v>16</v>
      </c>
      <c r="D30" t="s">
        <v>14</v>
      </c>
      <c r="E30" t="s">
        <v>10</v>
      </c>
      <c r="F30" s="9">
        <v>7.7</v>
      </c>
      <c r="J30" s="3">
        <v>119.34</v>
      </c>
      <c r="S30" s="3">
        <v>119.34</v>
      </c>
    </row>
    <row r="31" spans="1:19" x14ac:dyDescent="0.25">
      <c r="A31">
        <v>241218</v>
      </c>
      <c r="B31" t="s">
        <v>44</v>
      </c>
      <c r="C31" t="s">
        <v>0</v>
      </c>
      <c r="D31" t="s">
        <v>15</v>
      </c>
      <c r="E31" t="s">
        <v>11</v>
      </c>
      <c r="F31" s="9">
        <v>75</v>
      </c>
      <c r="L31" s="3">
        <v>38.93</v>
      </c>
      <c r="S31" s="3">
        <v>38.93</v>
      </c>
    </row>
    <row r="32" spans="1:19" x14ac:dyDescent="0.25">
      <c r="A32">
        <v>241287</v>
      </c>
      <c r="B32" t="s">
        <v>45</v>
      </c>
      <c r="C32" t="s">
        <v>5</v>
      </c>
      <c r="D32" t="s">
        <v>13</v>
      </c>
      <c r="E32" t="s">
        <v>10</v>
      </c>
      <c r="F32" s="9">
        <v>7.7</v>
      </c>
      <c r="M32" s="3">
        <v>3859.93</v>
      </c>
      <c r="S32" s="3">
        <v>3859.93</v>
      </c>
    </row>
    <row r="33" spans="1:19" x14ac:dyDescent="0.25">
      <c r="A33">
        <v>241313</v>
      </c>
      <c r="B33" t="s">
        <v>46</v>
      </c>
      <c r="C33" t="s">
        <v>16</v>
      </c>
      <c r="D33" t="s">
        <v>14</v>
      </c>
      <c r="E33" t="s">
        <v>10</v>
      </c>
      <c r="F33" s="9">
        <v>7.7</v>
      </c>
      <c r="O33" s="3">
        <v>776.56</v>
      </c>
      <c r="S33" s="3">
        <v>776.56</v>
      </c>
    </row>
    <row r="34" spans="1:19" x14ac:dyDescent="0.25">
      <c r="A34">
        <v>241314</v>
      </c>
      <c r="B34" t="s">
        <v>47</v>
      </c>
      <c r="C34" t="s">
        <v>16</v>
      </c>
      <c r="D34" t="s">
        <v>15</v>
      </c>
      <c r="E34" t="s">
        <v>10</v>
      </c>
      <c r="F34" s="9">
        <v>7.7</v>
      </c>
      <c r="K34" s="3">
        <v>37.08</v>
      </c>
      <c r="S34" s="3">
        <v>37.08</v>
      </c>
    </row>
    <row r="35" spans="1:19" x14ac:dyDescent="0.25">
      <c r="A35">
        <v>241411</v>
      </c>
      <c r="B35" t="s">
        <v>48</v>
      </c>
      <c r="C35" t="s">
        <v>0</v>
      </c>
      <c r="D35" t="s">
        <v>13</v>
      </c>
      <c r="E35" t="s">
        <v>9</v>
      </c>
      <c r="F35" s="9">
        <v>50</v>
      </c>
      <c r="R35" s="3">
        <v>5713.18</v>
      </c>
      <c r="S35" s="3">
        <v>5713.18</v>
      </c>
    </row>
    <row r="36" spans="1:19" x14ac:dyDescent="0.25">
      <c r="A36">
        <v>241665</v>
      </c>
      <c r="B36" t="s">
        <v>49</v>
      </c>
      <c r="C36" t="s">
        <v>0</v>
      </c>
      <c r="D36" t="s">
        <v>13</v>
      </c>
      <c r="E36" t="s">
        <v>10</v>
      </c>
      <c r="F36" s="9">
        <v>7.7</v>
      </c>
      <c r="K36" s="3">
        <v>888.95</v>
      </c>
      <c r="S36" s="3">
        <v>888.95</v>
      </c>
    </row>
    <row r="37" spans="1:19" x14ac:dyDescent="0.25">
      <c r="A37">
        <v>241762</v>
      </c>
      <c r="B37" t="s">
        <v>50</v>
      </c>
      <c r="C37" t="s">
        <v>0</v>
      </c>
      <c r="D37" t="s">
        <v>13</v>
      </c>
      <c r="E37" t="s">
        <v>11</v>
      </c>
      <c r="F37" s="9">
        <v>75</v>
      </c>
      <c r="N37" s="3">
        <v>1392.81</v>
      </c>
      <c r="S37" s="3">
        <v>1392.81</v>
      </c>
    </row>
    <row r="38" spans="1:19" x14ac:dyDescent="0.25">
      <c r="A38">
        <v>241799</v>
      </c>
      <c r="B38" t="s">
        <v>51</v>
      </c>
      <c r="C38" t="s">
        <v>16</v>
      </c>
      <c r="D38" t="s">
        <v>15</v>
      </c>
      <c r="E38" t="s">
        <v>10</v>
      </c>
      <c r="F38" s="9">
        <v>7.7</v>
      </c>
      <c r="I38" s="3">
        <v>98.5</v>
      </c>
      <c r="S38" s="3">
        <v>98.5</v>
      </c>
    </row>
    <row r="39" spans="1:19" x14ac:dyDescent="0.25">
      <c r="A39">
        <v>241829</v>
      </c>
      <c r="B39" t="s">
        <v>52</v>
      </c>
      <c r="C39" t="s">
        <v>16</v>
      </c>
      <c r="D39" t="s">
        <v>14</v>
      </c>
      <c r="E39" t="s">
        <v>11</v>
      </c>
      <c r="F39" s="9">
        <v>75</v>
      </c>
      <c r="K39" s="3">
        <v>124.1</v>
      </c>
      <c r="S39" s="3">
        <v>124.1</v>
      </c>
    </row>
    <row r="40" spans="1:19" x14ac:dyDescent="0.25">
      <c r="A40">
        <v>241891</v>
      </c>
      <c r="B40" t="s">
        <v>53</v>
      </c>
      <c r="C40" t="s">
        <v>0</v>
      </c>
      <c r="D40" t="s">
        <v>12</v>
      </c>
      <c r="E40" t="s">
        <v>10</v>
      </c>
      <c r="F40" s="9">
        <v>7.7</v>
      </c>
      <c r="R40" s="3">
        <v>293.56</v>
      </c>
      <c r="S40" s="3">
        <v>293.56</v>
      </c>
    </row>
    <row r="41" spans="1:19" x14ac:dyDescent="0.25">
      <c r="A41">
        <v>241892</v>
      </c>
      <c r="B41" t="s">
        <v>54</v>
      </c>
      <c r="C41" t="s">
        <v>16</v>
      </c>
      <c r="D41" t="s">
        <v>12</v>
      </c>
      <c r="E41" t="s">
        <v>10</v>
      </c>
      <c r="F41" s="9">
        <v>7.7</v>
      </c>
      <c r="I41" s="3">
        <v>177.71</v>
      </c>
      <c r="S41" s="3">
        <v>177.71</v>
      </c>
    </row>
    <row r="42" spans="1:19" x14ac:dyDescent="0.25">
      <c r="A42">
        <v>241895</v>
      </c>
      <c r="B42" t="s">
        <v>45</v>
      </c>
      <c r="C42" t="s">
        <v>16</v>
      </c>
      <c r="D42" t="s">
        <v>15</v>
      </c>
      <c r="E42" t="s">
        <v>11</v>
      </c>
      <c r="F42" s="9">
        <v>75</v>
      </c>
      <c r="K42" s="3">
        <v>31.75</v>
      </c>
      <c r="S42" s="3">
        <v>31.75</v>
      </c>
    </row>
    <row r="43" spans="1:19" x14ac:dyDescent="0.25">
      <c r="A43">
        <v>241921</v>
      </c>
      <c r="B43" t="s">
        <v>55</v>
      </c>
      <c r="C43" t="s">
        <v>5</v>
      </c>
      <c r="D43" t="s">
        <v>15</v>
      </c>
      <c r="E43" t="s">
        <v>9</v>
      </c>
      <c r="F43" s="9">
        <v>50</v>
      </c>
      <c r="G43" s="3">
        <v>7481.59</v>
      </c>
      <c r="S43" s="3">
        <v>7481.59</v>
      </c>
    </row>
    <row r="44" spans="1:19" x14ac:dyDescent="0.25">
      <c r="A44">
        <v>241952</v>
      </c>
      <c r="B44" t="s">
        <v>56</v>
      </c>
      <c r="C44" t="s">
        <v>16</v>
      </c>
      <c r="D44" t="s">
        <v>13</v>
      </c>
      <c r="E44" t="s">
        <v>9</v>
      </c>
      <c r="F44" s="9">
        <v>50</v>
      </c>
      <c r="I44" s="3">
        <v>6823.99</v>
      </c>
      <c r="S44" s="3">
        <v>6823.99</v>
      </c>
    </row>
    <row r="45" spans="1:19" x14ac:dyDescent="0.25">
      <c r="A45">
        <v>241985</v>
      </c>
      <c r="B45" t="s">
        <v>57</v>
      </c>
      <c r="C45" t="s">
        <v>16</v>
      </c>
      <c r="D45" t="s">
        <v>15</v>
      </c>
      <c r="E45" t="s">
        <v>11</v>
      </c>
      <c r="F45" s="9">
        <v>75</v>
      </c>
      <c r="O45" s="3">
        <v>5.26</v>
      </c>
      <c r="S45" s="3">
        <v>5.26</v>
      </c>
    </row>
    <row r="46" spans="1:19" x14ac:dyDescent="0.25">
      <c r="A46">
        <v>242050</v>
      </c>
      <c r="B46" t="s">
        <v>58</v>
      </c>
      <c r="C46" t="s">
        <v>16</v>
      </c>
      <c r="D46" t="s">
        <v>15</v>
      </c>
      <c r="E46" t="s">
        <v>11</v>
      </c>
      <c r="F46" s="9">
        <v>75</v>
      </c>
      <c r="L46" s="3">
        <v>525.32000000000005</v>
      </c>
      <c r="S46" s="3">
        <v>525.32000000000005</v>
      </c>
    </row>
    <row r="47" spans="1:19" x14ac:dyDescent="0.25">
      <c r="A47">
        <v>242086</v>
      </c>
      <c r="B47" t="s">
        <v>59</v>
      </c>
      <c r="C47" t="s">
        <v>5</v>
      </c>
      <c r="D47" t="s">
        <v>14</v>
      </c>
      <c r="E47" t="s">
        <v>11</v>
      </c>
      <c r="F47" s="9">
        <v>75</v>
      </c>
      <c r="P47" s="3">
        <v>1330.08</v>
      </c>
      <c r="S47" s="3">
        <v>1330.08</v>
      </c>
    </row>
    <row r="48" spans="1:19" x14ac:dyDescent="0.25">
      <c r="A48">
        <v>242144</v>
      </c>
      <c r="B48" t="s">
        <v>18</v>
      </c>
      <c r="C48" t="s">
        <v>16</v>
      </c>
      <c r="D48" t="s">
        <v>15</v>
      </c>
      <c r="E48" t="s">
        <v>11</v>
      </c>
      <c r="F48" s="9">
        <v>75</v>
      </c>
      <c r="I48" s="3">
        <v>6476.43</v>
      </c>
      <c r="S48" s="3">
        <v>6476.43</v>
      </c>
    </row>
    <row r="49" spans="1:19" x14ac:dyDescent="0.25">
      <c r="A49">
        <v>242150</v>
      </c>
      <c r="B49" t="s">
        <v>60</v>
      </c>
      <c r="C49" t="s">
        <v>0</v>
      </c>
      <c r="D49" t="s">
        <v>15</v>
      </c>
      <c r="E49" t="s">
        <v>9</v>
      </c>
      <c r="F49" s="9">
        <v>50</v>
      </c>
      <c r="L49" s="3">
        <v>3727.44</v>
      </c>
      <c r="S49" s="3">
        <v>3727.44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0B224-E815-4850-A8FD-CCAEE4708A7B}">
  <dimension ref="A1:T1048552"/>
  <sheetViews>
    <sheetView tabSelected="1" zoomScaleNormal="100" workbookViewId="0">
      <pane ySplit="1" topLeftCell="A2" activePane="bottomLeft" state="frozen"/>
      <selection pane="bottomLeft" activeCell="S33" sqref="S33"/>
    </sheetView>
  </sheetViews>
  <sheetFormatPr defaultRowHeight="15" x14ac:dyDescent="0.25"/>
  <cols>
    <col min="1" max="1" width="8.42578125" bestFit="1" customWidth="1"/>
    <col min="2" max="2" width="7.42578125" bestFit="1" customWidth="1"/>
    <col min="3" max="3" width="9.28515625" bestFit="1" customWidth="1"/>
    <col min="4" max="4" width="8.5703125" bestFit="1" customWidth="1"/>
    <col min="5" max="5" width="12.5703125" bestFit="1" customWidth="1"/>
    <col min="6" max="6" width="7.140625" style="9" customWidth="1"/>
    <col min="7" max="7" width="7.140625" style="7" bestFit="1" customWidth="1"/>
    <col min="8" max="8" width="9.5703125" style="9" bestFit="1" customWidth="1"/>
    <col min="9" max="9" width="2.7109375" style="9" customWidth="1"/>
    <col min="10" max="10" width="15.85546875" style="9" bestFit="1" customWidth="1"/>
    <col min="11" max="11" width="14.28515625" style="9" bestFit="1" customWidth="1"/>
    <col min="12" max="12" width="12.5703125" style="9" bestFit="1" customWidth="1"/>
    <col min="13" max="13" width="6.85546875" style="9" bestFit="1" customWidth="1"/>
    <col min="14" max="14" width="10" style="9" bestFit="1" customWidth="1"/>
    <col min="16" max="16" width="14" bestFit="1" customWidth="1"/>
    <col min="17" max="17" width="14.28515625" bestFit="1" customWidth="1"/>
    <col min="18" max="18" width="12.5703125" bestFit="1" customWidth="1"/>
    <col min="19" max="19" width="6.85546875" bestFit="1" customWidth="1"/>
    <col min="20" max="20" width="10" bestFit="1" customWidth="1"/>
    <col min="21" max="21" width="15.140625" bestFit="1" customWidth="1"/>
    <col min="22" max="22" width="13.85546875" bestFit="1" customWidth="1"/>
    <col min="23" max="23" width="21.140625" bestFit="1" customWidth="1"/>
    <col min="24" max="24" width="19.85546875" bestFit="1" customWidth="1"/>
    <col min="25" max="25" width="12.5703125" bestFit="1" customWidth="1"/>
    <col min="26" max="26" width="6.7109375" bestFit="1" customWidth="1"/>
    <col min="27" max="27" width="10" bestFit="1" customWidth="1"/>
    <col min="28" max="28" width="12.5703125" bestFit="1" customWidth="1"/>
    <col min="29" max="29" width="9.7109375" bestFit="1" customWidth="1"/>
    <col min="30" max="30" width="7.5703125" bestFit="1" customWidth="1"/>
    <col min="31" max="31" width="12.5703125" bestFit="1" customWidth="1"/>
    <col min="32" max="32" width="6.7109375" bestFit="1" customWidth="1"/>
    <col min="33" max="33" width="10.28515625" bestFit="1" customWidth="1"/>
    <col min="34" max="34" width="7.5703125" bestFit="1" customWidth="1"/>
    <col min="35" max="35" width="12.5703125" bestFit="1" customWidth="1"/>
    <col min="36" max="36" width="6.7109375" bestFit="1" customWidth="1"/>
    <col min="37" max="37" width="9.7109375" bestFit="1" customWidth="1"/>
    <col min="38" max="38" width="12.5703125" bestFit="1" customWidth="1"/>
    <col min="39" max="39" width="9.140625" bestFit="1" customWidth="1"/>
    <col min="40" max="40" width="7.5703125" bestFit="1" customWidth="1"/>
    <col min="41" max="41" width="10" bestFit="1" customWidth="1"/>
    <col min="42" max="42" width="7.5703125" bestFit="1" customWidth="1"/>
    <col min="43" max="43" width="12.5703125" bestFit="1" customWidth="1"/>
    <col min="44" max="44" width="10" bestFit="1" customWidth="1"/>
    <col min="45" max="45" width="7.5703125" bestFit="1" customWidth="1"/>
    <col min="46" max="46" width="9.7109375" bestFit="1" customWidth="1"/>
    <col min="47" max="47" width="7.5703125" bestFit="1" customWidth="1"/>
    <col min="48" max="48" width="12.5703125" bestFit="1" customWidth="1"/>
    <col min="49" max="49" width="10.140625" bestFit="1" customWidth="1"/>
    <col min="50" max="50" width="7.5703125" bestFit="1" customWidth="1"/>
    <col min="51" max="51" width="12.5703125" bestFit="1" customWidth="1"/>
    <col min="52" max="52" width="6.7109375" bestFit="1" customWidth="1"/>
    <col min="53" max="54" width="10" bestFit="1" customWidth="1"/>
  </cols>
  <sheetData>
    <row r="1" spans="1:20" s="5" customFormat="1" x14ac:dyDescent="0.25">
      <c r="A1" s="4" t="s">
        <v>6</v>
      </c>
      <c r="B1" s="4" t="s">
        <v>7</v>
      </c>
      <c r="C1" s="4" t="s">
        <v>3</v>
      </c>
      <c r="D1" s="4" t="s">
        <v>8</v>
      </c>
      <c r="E1" s="4" t="s">
        <v>61</v>
      </c>
      <c r="F1" s="8" t="s">
        <v>76</v>
      </c>
      <c r="G1" s="4" t="s">
        <v>62</v>
      </c>
      <c r="H1" s="8" t="s">
        <v>78</v>
      </c>
      <c r="I1" s="8"/>
      <c r="J1" s="8"/>
      <c r="K1" s="8"/>
      <c r="L1" s="8"/>
      <c r="M1" s="8"/>
      <c r="N1" s="8"/>
      <c r="O1"/>
    </row>
    <row r="2" spans="1:20" x14ac:dyDescent="0.25">
      <c r="A2">
        <v>246600</v>
      </c>
      <c r="B2" t="s">
        <v>17</v>
      </c>
      <c r="C2" t="s">
        <v>5</v>
      </c>
      <c r="D2" t="s">
        <v>12</v>
      </c>
      <c r="E2" t="s">
        <v>10</v>
      </c>
      <c r="F2" s="9">
        <v>7.7</v>
      </c>
      <c r="G2" s="6" t="s">
        <v>64</v>
      </c>
      <c r="H2" s="9">
        <v>107.45</v>
      </c>
      <c r="J2" s="1" t="s">
        <v>79</v>
      </c>
      <c r="K2" s="1" t="s">
        <v>63</v>
      </c>
      <c r="L2"/>
      <c r="M2"/>
      <c r="N2"/>
      <c r="P2" s="1" t="s">
        <v>77</v>
      </c>
      <c r="Q2" s="1" t="s">
        <v>63</v>
      </c>
    </row>
    <row r="3" spans="1:20" x14ac:dyDescent="0.25">
      <c r="A3">
        <v>246900</v>
      </c>
      <c r="B3" t="s">
        <v>18</v>
      </c>
      <c r="C3" t="s">
        <v>16</v>
      </c>
      <c r="D3" t="s">
        <v>15</v>
      </c>
      <c r="E3" t="s">
        <v>11</v>
      </c>
      <c r="F3" s="9">
        <v>75</v>
      </c>
      <c r="G3" s="6" t="s">
        <v>65</v>
      </c>
      <c r="H3" s="9">
        <v>45.63</v>
      </c>
      <c r="J3" s="1" t="s">
        <v>1</v>
      </c>
      <c r="K3" t="s">
        <v>11</v>
      </c>
      <c r="L3" t="s">
        <v>10</v>
      </c>
      <c r="M3" t="s">
        <v>9</v>
      </c>
      <c r="N3" t="s">
        <v>2</v>
      </c>
      <c r="P3" s="1" t="s">
        <v>1</v>
      </c>
      <c r="Q3" t="s">
        <v>11</v>
      </c>
      <c r="R3" t="s">
        <v>10</v>
      </c>
      <c r="S3" t="s">
        <v>9</v>
      </c>
      <c r="T3" t="s">
        <v>2</v>
      </c>
    </row>
    <row r="4" spans="1:20" x14ac:dyDescent="0.25">
      <c r="A4">
        <v>246901</v>
      </c>
      <c r="B4" t="s">
        <v>18</v>
      </c>
      <c r="C4" t="s">
        <v>5</v>
      </c>
      <c r="D4" t="s">
        <v>15</v>
      </c>
      <c r="E4" t="s">
        <v>10</v>
      </c>
      <c r="F4" s="9">
        <v>7.7</v>
      </c>
      <c r="G4" s="6" t="s">
        <v>65</v>
      </c>
      <c r="H4" s="9">
        <v>1182.1400000000001</v>
      </c>
      <c r="J4" s="2" t="s">
        <v>5</v>
      </c>
      <c r="K4">
        <v>2</v>
      </c>
      <c r="L4">
        <v>7</v>
      </c>
      <c r="M4">
        <v>3</v>
      </c>
      <c r="N4">
        <v>12</v>
      </c>
      <c r="P4" s="2" t="s">
        <v>5</v>
      </c>
      <c r="Q4" s="12">
        <v>150</v>
      </c>
      <c r="R4" s="12">
        <v>69.3</v>
      </c>
      <c r="S4" s="12">
        <v>150</v>
      </c>
      <c r="T4" s="12">
        <v>369.29999999999995</v>
      </c>
    </row>
    <row r="5" spans="1:20" x14ac:dyDescent="0.25">
      <c r="A5">
        <v>249020</v>
      </c>
      <c r="B5" t="s">
        <v>19</v>
      </c>
      <c r="C5" t="s">
        <v>16</v>
      </c>
      <c r="D5" t="s">
        <v>13</v>
      </c>
      <c r="E5" t="s">
        <v>10</v>
      </c>
      <c r="F5" s="9">
        <v>7.7</v>
      </c>
      <c r="G5" s="6" t="s">
        <v>66</v>
      </c>
      <c r="H5" s="9">
        <v>4615.01</v>
      </c>
      <c r="J5" s="10" t="s">
        <v>14</v>
      </c>
      <c r="K5">
        <v>2</v>
      </c>
      <c r="L5">
        <v>2</v>
      </c>
      <c r="M5"/>
      <c r="N5">
        <v>4</v>
      </c>
      <c r="P5" s="10" t="s">
        <v>14</v>
      </c>
      <c r="Q5" s="12">
        <v>150</v>
      </c>
      <c r="R5" s="12">
        <v>15.4</v>
      </c>
      <c r="S5" s="12"/>
      <c r="T5" s="12">
        <v>165.4</v>
      </c>
    </row>
    <row r="6" spans="1:20" x14ac:dyDescent="0.25">
      <c r="A6">
        <v>242240</v>
      </c>
      <c r="B6" t="s">
        <v>20</v>
      </c>
      <c r="C6" t="s">
        <v>0</v>
      </c>
      <c r="D6" t="s">
        <v>15</v>
      </c>
      <c r="E6" t="s">
        <v>11</v>
      </c>
      <c r="F6" s="9">
        <v>75</v>
      </c>
      <c r="G6" s="6" t="s">
        <v>65</v>
      </c>
      <c r="H6" s="9">
        <v>252.6</v>
      </c>
      <c r="J6" s="10" t="s">
        <v>13</v>
      </c>
      <c r="K6"/>
      <c r="L6">
        <v>3</v>
      </c>
      <c r="M6"/>
      <c r="N6">
        <v>3</v>
      </c>
      <c r="P6" s="10" t="s">
        <v>13</v>
      </c>
      <c r="Q6" s="12"/>
      <c r="R6" s="12">
        <v>23.1</v>
      </c>
      <c r="S6" s="12"/>
      <c r="T6" s="12">
        <v>23.1</v>
      </c>
    </row>
    <row r="7" spans="1:20" x14ac:dyDescent="0.25">
      <c r="A7">
        <v>242310</v>
      </c>
      <c r="B7" t="s">
        <v>21</v>
      </c>
      <c r="C7" t="s">
        <v>5</v>
      </c>
      <c r="D7" t="s">
        <v>13</v>
      </c>
      <c r="E7" t="s">
        <v>10</v>
      </c>
      <c r="F7" s="9">
        <v>7.7</v>
      </c>
      <c r="G7" s="6" t="s">
        <v>67</v>
      </c>
      <c r="H7" s="9">
        <v>682.91</v>
      </c>
      <c r="J7" s="10" t="s">
        <v>15</v>
      </c>
      <c r="K7"/>
      <c r="L7">
        <v>2</v>
      </c>
      <c r="M7">
        <v>3</v>
      </c>
      <c r="N7">
        <v>5</v>
      </c>
      <c r="P7" s="10" t="s">
        <v>15</v>
      </c>
      <c r="Q7" s="12"/>
      <c r="R7" s="12">
        <v>15.4</v>
      </c>
      <c r="S7" s="12">
        <v>150</v>
      </c>
      <c r="T7" s="12">
        <v>165.4</v>
      </c>
    </row>
    <row r="8" spans="1:20" x14ac:dyDescent="0.25">
      <c r="A8">
        <v>242630</v>
      </c>
      <c r="B8" t="s">
        <v>22</v>
      </c>
      <c r="C8" t="s">
        <v>5</v>
      </c>
      <c r="D8" t="s">
        <v>13</v>
      </c>
      <c r="E8" t="s">
        <v>10</v>
      </c>
      <c r="F8" s="9">
        <v>7.7</v>
      </c>
      <c r="G8" s="7" t="s">
        <v>68</v>
      </c>
      <c r="H8" s="9">
        <v>122.85</v>
      </c>
      <c r="J8" s="2" t="s">
        <v>16</v>
      </c>
      <c r="K8">
        <v>7</v>
      </c>
      <c r="L8">
        <v>10</v>
      </c>
      <c r="M8">
        <v>2</v>
      </c>
      <c r="N8">
        <v>19</v>
      </c>
      <c r="P8" s="10" t="s">
        <v>12</v>
      </c>
      <c r="Q8" s="12"/>
      <c r="R8" s="12">
        <v>15.4</v>
      </c>
      <c r="S8" s="12"/>
      <c r="T8" s="12">
        <v>15.4</v>
      </c>
    </row>
    <row r="9" spans="1:20" x14ac:dyDescent="0.25">
      <c r="A9">
        <v>242900</v>
      </c>
      <c r="B9" t="s">
        <v>23</v>
      </c>
      <c r="C9" t="s">
        <v>0</v>
      </c>
      <c r="D9" t="s">
        <v>15</v>
      </c>
      <c r="E9" t="s">
        <v>11</v>
      </c>
      <c r="F9" s="9">
        <v>75</v>
      </c>
      <c r="G9" s="6" t="s">
        <v>64</v>
      </c>
      <c r="H9" s="9">
        <v>174.19</v>
      </c>
      <c r="J9" s="10" t="s">
        <v>14</v>
      </c>
      <c r="K9">
        <v>1</v>
      </c>
      <c r="L9">
        <v>2</v>
      </c>
      <c r="M9"/>
      <c r="N9">
        <v>3</v>
      </c>
      <c r="P9" s="2" t="s">
        <v>16</v>
      </c>
      <c r="Q9" s="12">
        <v>525</v>
      </c>
      <c r="R9" s="12">
        <v>84.7</v>
      </c>
      <c r="S9" s="12">
        <v>100</v>
      </c>
      <c r="T9" s="12">
        <v>709.7</v>
      </c>
    </row>
    <row r="10" spans="1:20" x14ac:dyDescent="0.25">
      <c r="A10">
        <v>243230</v>
      </c>
      <c r="B10" t="s">
        <v>24</v>
      </c>
      <c r="C10" t="s">
        <v>5</v>
      </c>
      <c r="D10" t="s">
        <v>14</v>
      </c>
      <c r="E10" t="s">
        <v>10</v>
      </c>
      <c r="F10" s="9">
        <v>7.7</v>
      </c>
      <c r="G10" s="6" t="s">
        <v>69</v>
      </c>
      <c r="H10" s="9">
        <v>105.65</v>
      </c>
      <c r="J10" s="10" t="s">
        <v>13</v>
      </c>
      <c r="K10"/>
      <c r="L10">
        <v>4</v>
      </c>
      <c r="M10">
        <v>1</v>
      </c>
      <c r="N10">
        <v>5</v>
      </c>
      <c r="P10" s="10" t="s">
        <v>14</v>
      </c>
      <c r="Q10" s="12">
        <v>75</v>
      </c>
      <c r="R10" s="12">
        <v>15.4</v>
      </c>
      <c r="S10" s="12"/>
      <c r="T10" s="12">
        <v>90.4</v>
      </c>
    </row>
    <row r="11" spans="1:20" x14ac:dyDescent="0.25">
      <c r="A11">
        <v>243550</v>
      </c>
      <c r="B11" t="s">
        <v>25</v>
      </c>
      <c r="C11" t="s">
        <v>5</v>
      </c>
      <c r="D11" t="s">
        <v>12</v>
      </c>
      <c r="E11" t="s">
        <v>10</v>
      </c>
      <c r="F11" s="9">
        <v>7.7</v>
      </c>
      <c r="G11" s="6" t="s">
        <v>65</v>
      </c>
      <c r="H11" s="9">
        <v>1375.84</v>
      </c>
      <c r="J11" s="10" t="s">
        <v>15</v>
      </c>
      <c r="K11">
        <v>6</v>
      </c>
      <c r="L11">
        <v>4</v>
      </c>
      <c r="M11">
        <v>1</v>
      </c>
      <c r="N11">
        <v>11</v>
      </c>
      <c r="P11" s="10" t="s">
        <v>13</v>
      </c>
      <c r="Q11" s="12"/>
      <c r="R11" s="12">
        <v>30.8</v>
      </c>
      <c r="S11" s="12">
        <v>50</v>
      </c>
      <c r="T11" s="12">
        <v>80.8</v>
      </c>
    </row>
    <row r="12" spans="1:20" x14ac:dyDescent="0.25">
      <c r="A12">
        <v>243590</v>
      </c>
      <c r="B12" t="s">
        <v>26</v>
      </c>
      <c r="C12" t="s">
        <v>5</v>
      </c>
      <c r="D12" t="s">
        <v>15</v>
      </c>
      <c r="E12" t="s">
        <v>9</v>
      </c>
      <c r="F12" s="9">
        <v>50</v>
      </c>
      <c r="G12" s="6" t="s">
        <v>70</v>
      </c>
      <c r="H12" s="9">
        <v>3435.92</v>
      </c>
      <c r="J12" s="2" t="s">
        <v>0</v>
      </c>
      <c r="K12">
        <v>8</v>
      </c>
      <c r="L12">
        <v>1</v>
      </c>
      <c r="M12">
        <v>2</v>
      </c>
      <c r="N12">
        <v>11</v>
      </c>
      <c r="P12" s="10" t="s">
        <v>15</v>
      </c>
      <c r="Q12" s="12">
        <v>450</v>
      </c>
      <c r="R12" s="12">
        <v>30.8</v>
      </c>
      <c r="S12" s="12">
        <v>50</v>
      </c>
      <c r="T12" s="12">
        <v>530.79999999999995</v>
      </c>
    </row>
    <row r="13" spans="1:20" x14ac:dyDescent="0.25">
      <c r="A13">
        <v>244170</v>
      </c>
      <c r="B13" t="s">
        <v>27</v>
      </c>
      <c r="C13" t="s">
        <v>5</v>
      </c>
      <c r="D13" t="s">
        <v>15</v>
      </c>
      <c r="E13" t="s">
        <v>9</v>
      </c>
      <c r="F13" s="9">
        <v>50</v>
      </c>
      <c r="G13" s="6" t="s">
        <v>71</v>
      </c>
      <c r="H13" s="9">
        <v>18170.54</v>
      </c>
      <c r="J13" s="10" t="s">
        <v>13</v>
      </c>
      <c r="K13">
        <v>1</v>
      </c>
      <c r="L13">
        <v>1</v>
      </c>
      <c r="M13">
        <v>1</v>
      </c>
      <c r="N13">
        <v>3</v>
      </c>
      <c r="P13" s="10" t="s">
        <v>12</v>
      </c>
      <c r="Q13" s="12"/>
      <c r="R13" s="12">
        <v>7.7</v>
      </c>
      <c r="S13" s="12"/>
      <c r="T13" s="12">
        <v>7.7</v>
      </c>
    </row>
    <row r="14" spans="1:20" x14ac:dyDescent="0.25">
      <c r="A14">
        <v>245480</v>
      </c>
      <c r="B14" t="s">
        <v>28</v>
      </c>
      <c r="C14" t="s">
        <v>5</v>
      </c>
      <c r="D14" t="s">
        <v>14</v>
      </c>
      <c r="E14" t="s">
        <v>10</v>
      </c>
      <c r="F14" s="9">
        <v>7.7</v>
      </c>
      <c r="G14" s="6" t="s">
        <v>67</v>
      </c>
      <c r="H14" s="9">
        <v>121.23</v>
      </c>
      <c r="J14" s="10" t="s">
        <v>15</v>
      </c>
      <c r="K14">
        <v>7</v>
      </c>
      <c r="L14"/>
      <c r="M14">
        <v>1</v>
      </c>
      <c r="N14">
        <v>8</v>
      </c>
      <c r="P14" s="2" t="s">
        <v>0</v>
      </c>
      <c r="Q14" s="12">
        <v>600</v>
      </c>
      <c r="R14" s="12">
        <v>23.1</v>
      </c>
      <c r="S14" s="12">
        <v>150</v>
      </c>
      <c r="T14" s="12">
        <v>773.1</v>
      </c>
    </row>
    <row r="15" spans="1:20" x14ac:dyDescent="0.25">
      <c r="A15">
        <v>246450</v>
      </c>
      <c r="B15" t="s">
        <v>29</v>
      </c>
      <c r="C15" t="s">
        <v>16</v>
      </c>
      <c r="D15" t="s">
        <v>13</v>
      </c>
      <c r="E15" t="s">
        <v>10</v>
      </c>
      <c r="F15" s="9">
        <v>7.7</v>
      </c>
      <c r="G15" s="6" t="s">
        <v>70</v>
      </c>
      <c r="H15" s="9">
        <v>516.71</v>
      </c>
      <c r="J15" s="2" t="s">
        <v>2</v>
      </c>
      <c r="K15">
        <v>17</v>
      </c>
      <c r="L15">
        <v>18</v>
      </c>
      <c r="M15">
        <v>7</v>
      </c>
      <c r="N15">
        <v>42</v>
      </c>
      <c r="P15" s="10" t="s">
        <v>13</v>
      </c>
      <c r="Q15" s="12">
        <v>75</v>
      </c>
      <c r="R15" s="12">
        <v>7.7</v>
      </c>
      <c r="S15" s="12">
        <v>50</v>
      </c>
      <c r="T15" s="12">
        <v>132.69999999999999</v>
      </c>
    </row>
    <row r="16" spans="1:20" x14ac:dyDescent="0.25">
      <c r="A16">
        <v>246460</v>
      </c>
      <c r="B16" t="s">
        <v>30</v>
      </c>
      <c r="C16" t="s">
        <v>16</v>
      </c>
      <c r="D16" t="s">
        <v>13</v>
      </c>
      <c r="E16" t="s">
        <v>10</v>
      </c>
      <c r="F16" s="9">
        <v>7.7</v>
      </c>
      <c r="G16" s="6" t="s">
        <v>72</v>
      </c>
      <c r="H16" s="9">
        <v>165.9</v>
      </c>
      <c r="J16"/>
      <c r="K16"/>
      <c r="L16"/>
      <c r="M16"/>
      <c r="N16"/>
      <c r="P16" s="10" t="s">
        <v>15</v>
      </c>
      <c r="Q16" s="12">
        <v>525</v>
      </c>
      <c r="R16" s="12"/>
      <c r="S16" s="12">
        <v>50</v>
      </c>
      <c r="T16" s="12">
        <v>575</v>
      </c>
    </row>
    <row r="17" spans="1:20" x14ac:dyDescent="0.25">
      <c r="A17">
        <v>248330</v>
      </c>
      <c r="B17" t="s">
        <v>31</v>
      </c>
      <c r="C17" t="s">
        <v>0</v>
      </c>
      <c r="D17" t="s">
        <v>15</v>
      </c>
      <c r="E17" t="s">
        <v>11</v>
      </c>
      <c r="F17" s="9">
        <v>75</v>
      </c>
      <c r="G17" s="6" t="s">
        <v>71</v>
      </c>
      <c r="H17" s="9">
        <v>12.15</v>
      </c>
      <c r="J17"/>
      <c r="K17"/>
      <c r="L17"/>
      <c r="M17"/>
      <c r="N17"/>
      <c r="P17" s="10" t="s">
        <v>12</v>
      </c>
      <c r="Q17" s="12"/>
      <c r="R17" s="12">
        <v>15.4</v>
      </c>
      <c r="S17" s="12">
        <v>50</v>
      </c>
      <c r="T17" s="12">
        <v>65.400000000000006</v>
      </c>
    </row>
    <row r="18" spans="1:20" x14ac:dyDescent="0.25">
      <c r="A18">
        <v>248340</v>
      </c>
      <c r="B18" t="s">
        <v>32</v>
      </c>
      <c r="C18" t="s">
        <v>16</v>
      </c>
      <c r="D18" t="s">
        <v>15</v>
      </c>
      <c r="E18" t="s">
        <v>9</v>
      </c>
      <c r="F18" s="9">
        <v>50</v>
      </c>
      <c r="G18" s="7" t="s">
        <v>68</v>
      </c>
      <c r="H18" s="9">
        <v>1722.45</v>
      </c>
      <c r="J18"/>
      <c r="K18"/>
      <c r="L18"/>
      <c r="M18"/>
      <c r="N18"/>
      <c r="P18" s="2" t="s">
        <v>2</v>
      </c>
      <c r="Q18" s="12">
        <v>1275</v>
      </c>
      <c r="R18" s="12">
        <v>177.1</v>
      </c>
      <c r="S18" s="12">
        <v>400</v>
      </c>
      <c r="T18" s="12">
        <v>1852.1</v>
      </c>
    </row>
    <row r="19" spans="1:20" x14ac:dyDescent="0.25">
      <c r="A19">
        <v>248370</v>
      </c>
      <c r="B19" t="s">
        <v>33</v>
      </c>
      <c r="C19" t="s">
        <v>5</v>
      </c>
      <c r="D19" t="s">
        <v>15</v>
      </c>
      <c r="E19" t="s">
        <v>10</v>
      </c>
      <c r="F19" s="9">
        <v>7.7</v>
      </c>
      <c r="G19" s="6" t="s">
        <v>65</v>
      </c>
      <c r="H19" s="9">
        <v>63.6</v>
      </c>
      <c r="J19"/>
      <c r="K19"/>
      <c r="L19"/>
    </row>
    <row r="20" spans="1:20" x14ac:dyDescent="0.25">
      <c r="A20">
        <v>249000</v>
      </c>
      <c r="B20" t="s">
        <v>34</v>
      </c>
      <c r="C20" t="s">
        <v>16</v>
      </c>
      <c r="D20" t="s">
        <v>15</v>
      </c>
      <c r="E20" t="s">
        <v>10</v>
      </c>
      <c r="F20" s="9">
        <v>7.7</v>
      </c>
      <c r="G20" s="6" t="s">
        <v>67</v>
      </c>
      <c r="H20" s="9">
        <v>1105.23</v>
      </c>
      <c r="J20"/>
    </row>
    <row r="21" spans="1:20" x14ac:dyDescent="0.25">
      <c r="A21">
        <v>249020</v>
      </c>
      <c r="B21" t="s">
        <v>35</v>
      </c>
      <c r="C21" t="s">
        <v>16</v>
      </c>
      <c r="D21" t="s">
        <v>15</v>
      </c>
      <c r="E21" t="s">
        <v>10</v>
      </c>
      <c r="F21" s="9">
        <v>7.7</v>
      </c>
      <c r="G21" s="6" t="s">
        <v>73</v>
      </c>
      <c r="H21" s="9">
        <v>1888.07</v>
      </c>
      <c r="J21"/>
    </row>
    <row r="22" spans="1:20" x14ac:dyDescent="0.25">
      <c r="A22">
        <v>249300</v>
      </c>
      <c r="B22" t="s">
        <v>36</v>
      </c>
      <c r="C22" t="s">
        <v>5</v>
      </c>
      <c r="D22" t="s">
        <v>14</v>
      </c>
      <c r="E22" t="s">
        <v>11</v>
      </c>
      <c r="F22" s="9">
        <v>75</v>
      </c>
      <c r="G22" s="6" t="s">
        <v>70</v>
      </c>
      <c r="H22" s="9">
        <v>881.77</v>
      </c>
      <c r="J22"/>
    </row>
    <row r="23" spans="1:20" x14ac:dyDescent="0.25">
      <c r="A23">
        <v>249600</v>
      </c>
      <c r="B23" t="s">
        <v>37</v>
      </c>
      <c r="C23" t="s">
        <v>0</v>
      </c>
      <c r="D23" t="s">
        <v>15</v>
      </c>
      <c r="E23" t="s">
        <v>11</v>
      </c>
      <c r="F23" s="9">
        <v>75</v>
      </c>
      <c r="G23" s="6" t="s">
        <v>67</v>
      </c>
      <c r="H23" s="9">
        <v>587.37</v>
      </c>
      <c r="J23"/>
    </row>
    <row r="24" spans="1:20" x14ac:dyDescent="0.25">
      <c r="A24">
        <v>249620</v>
      </c>
      <c r="B24" t="s">
        <v>38</v>
      </c>
      <c r="C24" t="s">
        <v>0</v>
      </c>
      <c r="D24" t="s">
        <v>12</v>
      </c>
      <c r="E24" t="s">
        <v>9</v>
      </c>
      <c r="F24" s="9">
        <v>50</v>
      </c>
      <c r="G24" s="7" t="s">
        <v>68</v>
      </c>
      <c r="H24" s="9">
        <v>2975.34</v>
      </c>
      <c r="J24"/>
    </row>
    <row r="25" spans="1:20" x14ac:dyDescent="0.25">
      <c r="A25">
        <v>249940</v>
      </c>
      <c r="B25" t="s">
        <v>39</v>
      </c>
      <c r="C25" t="s">
        <v>0</v>
      </c>
      <c r="D25" t="s">
        <v>12</v>
      </c>
      <c r="E25" t="s">
        <v>10</v>
      </c>
      <c r="F25" s="9">
        <v>7.7</v>
      </c>
      <c r="G25" s="6" t="s">
        <v>66</v>
      </c>
      <c r="H25" s="9">
        <v>127.88</v>
      </c>
      <c r="J25"/>
    </row>
    <row r="26" spans="1:20" x14ac:dyDescent="0.25">
      <c r="A26">
        <v>249980</v>
      </c>
      <c r="B26" t="s">
        <v>40</v>
      </c>
      <c r="C26" t="s">
        <v>0</v>
      </c>
      <c r="D26" t="s">
        <v>15</v>
      </c>
      <c r="E26" t="s">
        <v>11</v>
      </c>
      <c r="F26" s="9">
        <v>75</v>
      </c>
      <c r="G26" s="6" t="s">
        <v>72</v>
      </c>
      <c r="H26" s="9">
        <v>234.21</v>
      </c>
      <c r="J26"/>
    </row>
    <row r="27" spans="1:20" x14ac:dyDescent="0.25">
      <c r="A27">
        <v>241028</v>
      </c>
      <c r="B27" t="s">
        <v>41</v>
      </c>
      <c r="C27" t="s">
        <v>16</v>
      </c>
      <c r="D27" t="s">
        <v>13</v>
      </c>
      <c r="E27" t="s">
        <v>10</v>
      </c>
      <c r="F27" s="9">
        <v>7.7</v>
      </c>
      <c r="G27" s="6" t="s">
        <v>64</v>
      </c>
      <c r="H27" s="9">
        <v>2243.23</v>
      </c>
      <c r="J27"/>
    </row>
    <row r="28" spans="1:20" x14ac:dyDescent="0.25">
      <c r="A28">
        <v>241031</v>
      </c>
      <c r="B28" t="s">
        <v>42</v>
      </c>
      <c r="C28" t="s">
        <v>0</v>
      </c>
      <c r="D28" t="s">
        <v>15</v>
      </c>
      <c r="E28" t="s">
        <v>11</v>
      </c>
      <c r="F28" s="9">
        <v>75</v>
      </c>
      <c r="G28" s="6" t="s">
        <v>74</v>
      </c>
      <c r="H28" s="9">
        <v>216.58</v>
      </c>
      <c r="J28"/>
    </row>
    <row r="29" spans="1:20" x14ac:dyDescent="0.25">
      <c r="A29">
        <v>241059</v>
      </c>
      <c r="B29" t="s">
        <v>33</v>
      </c>
      <c r="C29" t="s">
        <v>16</v>
      </c>
      <c r="D29" t="s">
        <v>15</v>
      </c>
      <c r="E29" t="s">
        <v>11</v>
      </c>
      <c r="F29" s="9">
        <v>75</v>
      </c>
      <c r="G29" s="6" t="s">
        <v>71</v>
      </c>
      <c r="H29" s="9">
        <v>115.13</v>
      </c>
      <c r="J29"/>
    </row>
    <row r="30" spans="1:20" x14ac:dyDescent="0.25">
      <c r="A30">
        <v>241189</v>
      </c>
      <c r="B30" t="s">
        <v>43</v>
      </c>
      <c r="C30" t="s">
        <v>16</v>
      </c>
      <c r="D30" t="s">
        <v>14</v>
      </c>
      <c r="E30" t="s">
        <v>10</v>
      </c>
      <c r="F30" s="9">
        <v>7.7</v>
      </c>
      <c r="G30" s="6" t="s">
        <v>66</v>
      </c>
      <c r="H30" s="9">
        <v>119.34</v>
      </c>
      <c r="J30"/>
    </row>
    <row r="31" spans="1:20" x14ac:dyDescent="0.25">
      <c r="A31">
        <v>241218</v>
      </c>
      <c r="B31" t="s">
        <v>44</v>
      </c>
      <c r="C31" t="s">
        <v>0</v>
      </c>
      <c r="D31" t="s">
        <v>15</v>
      </c>
      <c r="E31" t="s">
        <v>11</v>
      </c>
      <c r="F31" s="9">
        <v>75</v>
      </c>
      <c r="G31" s="6" t="s">
        <v>65</v>
      </c>
      <c r="H31" s="9">
        <v>38.93</v>
      </c>
      <c r="J31"/>
    </row>
    <row r="32" spans="1:20" x14ac:dyDescent="0.25">
      <c r="A32">
        <v>241287</v>
      </c>
      <c r="B32" t="s">
        <v>45</v>
      </c>
      <c r="C32" t="s">
        <v>5</v>
      </c>
      <c r="D32" t="s">
        <v>13</v>
      </c>
      <c r="E32" t="s">
        <v>10</v>
      </c>
      <c r="F32" s="9">
        <v>7.7</v>
      </c>
      <c r="G32" s="6" t="s">
        <v>73</v>
      </c>
      <c r="H32" s="9">
        <v>3859.93</v>
      </c>
      <c r="J32"/>
    </row>
    <row r="33" spans="1:10" x14ac:dyDescent="0.25">
      <c r="A33">
        <v>241313</v>
      </c>
      <c r="B33" t="s">
        <v>46</v>
      </c>
      <c r="C33" t="s">
        <v>16</v>
      </c>
      <c r="D33" t="s">
        <v>14</v>
      </c>
      <c r="E33" t="s">
        <v>10</v>
      </c>
      <c r="F33" s="9">
        <v>7.7</v>
      </c>
      <c r="G33" s="6" t="s">
        <v>67</v>
      </c>
      <c r="H33" s="9">
        <v>776.56</v>
      </c>
      <c r="J33"/>
    </row>
    <row r="34" spans="1:10" x14ac:dyDescent="0.25">
      <c r="A34">
        <v>241314</v>
      </c>
      <c r="B34" t="s">
        <v>47</v>
      </c>
      <c r="C34" t="s">
        <v>16</v>
      </c>
      <c r="D34" t="s">
        <v>15</v>
      </c>
      <c r="E34" t="s">
        <v>10</v>
      </c>
      <c r="F34" s="9">
        <v>7.7</v>
      </c>
      <c r="G34" s="7" t="s">
        <v>68</v>
      </c>
      <c r="H34" s="9">
        <v>37.08</v>
      </c>
      <c r="J34"/>
    </row>
    <row r="35" spans="1:10" x14ac:dyDescent="0.25">
      <c r="A35">
        <v>241411</v>
      </c>
      <c r="B35" t="s">
        <v>48</v>
      </c>
      <c r="C35" t="s">
        <v>0</v>
      </c>
      <c r="D35" t="s">
        <v>13</v>
      </c>
      <c r="E35" t="s">
        <v>9</v>
      </c>
      <c r="F35" s="9">
        <v>50</v>
      </c>
      <c r="G35" s="6" t="s">
        <v>70</v>
      </c>
      <c r="H35" s="9">
        <v>5713.18</v>
      </c>
      <c r="J35"/>
    </row>
    <row r="36" spans="1:10" x14ac:dyDescent="0.25">
      <c r="A36">
        <v>241665</v>
      </c>
      <c r="B36" t="s">
        <v>49</v>
      </c>
      <c r="C36" t="s">
        <v>0</v>
      </c>
      <c r="D36" t="s">
        <v>13</v>
      </c>
      <c r="E36" t="s">
        <v>10</v>
      </c>
      <c r="F36" s="9">
        <v>7.7</v>
      </c>
      <c r="G36" s="7" t="s">
        <v>68</v>
      </c>
      <c r="H36" s="9">
        <v>888.95</v>
      </c>
      <c r="J36"/>
    </row>
    <row r="37" spans="1:10" x14ac:dyDescent="0.25">
      <c r="A37">
        <v>241762</v>
      </c>
      <c r="B37" t="s">
        <v>50</v>
      </c>
      <c r="C37" t="s">
        <v>0</v>
      </c>
      <c r="D37" t="s">
        <v>13</v>
      </c>
      <c r="E37" t="s">
        <v>11</v>
      </c>
      <c r="F37" s="9">
        <v>75</v>
      </c>
      <c r="G37" s="6" t="s">
        <v>74</v>
      </c>
      <c r="H37" s="9">
        <v>1392.81</v>
      </c>
      <c r="J37"/>
    </row>
    <row r="38" spans="1:10" x14ac:dyDescent="0.25">
      <c r="A38">
        <v>241799</v>
      </c>
      <c r="B38" t="s">
        <v>51</v>
      </c>
      <c r="C38" t="s">
        <v>16</v>
      </c>
      <c r="D38" t="s">
        <v>15</v>
      </c>
      <c r="E38" t="s">
        <v>10</v>
      </c>
      <c r="F38" s="9">
        <v>7.7</v>
      </c>
      <c r="G38" s="6" t="s">
        <v>69</v>
      </c>
      <c r="H38" s="9">
        <v>98.5</v>
      </c>
      <c r="J38"/>
    </row>
    <row r="39" spans="1:10" x14ac:dyDescent="0.25">
      <c r="A39">
        <v>241829</v>
      </c>
      <c r="B39" t="s">
        <v>52</v>
      </c>
      <c r="C39" t="s">
        <v>16</v>
      </c>
      <c r="D39" t="s">
        <v>14</v>
      </c>
      <c r="E39" t="s">
        <v>11</v>
      </c>
      <c r="F39" s="9">
        <v>75</v>
      </c>
      <c r="G39" s="7" t="s">
        <v>68</v>
      </c>
      <c r="H39" s="9">
        <v>124.1</v>
      </c>
    </row>
    <row r="40" spans="1:10" x14ac:dyDescent="0.25">
      <c r="A40">
        <v>241891</v>
      </c>
      <c r="B40" t="s">
        <v>53</v>
      </c>
      <c r="C40" t="s">
        <v>0</v>
      </c>
      <c r="D40" t="s">
        <v>12</v>
      </c>
      <c r="E40" t="s">
        <v>10</v>
      </c>
      <c r="F40" s="9">
        <v>7.7</v>
      </c>
      <c r="G40" s="6" t="s">
        <v>70</v>
      </c>
      <c r="H40" s="9">
        <v>293.56</v>
      </c>
    </row>
    <row r="41" spans="1:10" x14ac:dyDescent="0.25">
      <c r="A41">
        <v>241892</v>
      </c>
      <c r="B41" t="s">
        <v>54</v>
      </c>
      <c r="C41" t="s">
        <v>16</v>
      </c>
      <c r="D41" t="s">
        <v>12</v>
      </c>
      <c r="E41" t="s">
        <v>10</v>
      </c>
      <c r="F41" s="9">
        <v>7.7</v>
      </c>
      <c r="G41" s="6" t="s">
        <v>69</v>
      </c>
      <c r="H41" s="9">
        <v>177.71</v>
      </c>
    </row>
    <row r="42" spans="1:10" x14ac:dyDescent="0.25">
      <c r="A42">
        <v>241895</v>
      </c>
      <c r="B42" t="s">
        <v>45</v>
      </c>
      <c r="C42" t="s">
        <v>16</v>
      </c>
      <c r="D42" t="s">
        <v>15</v>
      </c>
      <c r="E42" t="s">
        <v>11</v>
      </c>
      <c r="F42" s="9">
        <v>75</v>
      </c>
      <c r="G42" s="7" t="s">
        <v>68</v>
      </c>
      <c r="H42" s="9">
        <v>31.75</v>
      </c>
    </row>
    <row r="43" spans="1:10" x14ac:dyDescent="0.25">
      <c r="A43">
        <v>241921</v>
      </c>
      <c r="B43" t="s">
        <v>55</v>
      </c>
      <c r="C43" t="s">
        <v>5</v>
      </c>
      <c r="D43" t="s">
        <v>15</v>
      </c>
      <c r="E43" t="s">
        <v>9</v>
      </c>
      <c r="F43" s="9">
        <v>50</v>
      </c>
      <c r="G43" s="6" t="s">
        <v>64</v>
      </c>
      <c r="H43" s="9">
        <v>7481.59</v>
      </c>
    </row>
    <row r="44" spans="1:10" x14ac:dyDescent="0.25">
      <c r="A44">
        <v>241952</v>
      </c>
      <c r="B44" t="s">
        <v>56</v>
      </c>
      <c r="C44" t="s">
        <v>16</v>
      </c>
      <c r="D44" t="s">
        <v>13</v>
      </c>
      <c r="E44" t="s">
        <v>9</v>
      </c>
      <c r="F44" s="9">
        <v>50</v>
      </c>
      <c r="G44" s="6" t="s">
        <v>69</v>
      </c>
      <c r="H44" s="9">
        <v>6823.99</v>
      </c>
    </row>
    <row r="45" spans="1:10" x14ac:dyDescent="0.25">
      <c r="A45">
        <v>241985</v>
      </c>
      <c r="B45" t="s">
        <v>57</v>
      </c>
      <c r="C45" t="s">
        <v>16</v>
      </c>
      <c r="D45" t="s">
        <v>15</v>
      </c>
      <c r="E45" t="s">
        <v>11</v>
      </c>
      <c r="F45" s="9">
        <v>75</v>
      </c>
      <c r="G45" s="6" t="s">
        <v>67</v>
      </c>
      <c r="H45" s="9">
        <v>5.26</v>
      </c>
    </row>
    <row r="46" spans="1:10" x14ac:dyDescent="0.25">
      <c r="A46">
        <v>242050</v>
      </c>
      <c r="B46" t="s">
        <v>58</v>
      </c>
      <c r="C46" t="s">
        <v>16</v>
      </c>
      <c r="D46" t="s">
        <v>15</v>
      </c>
      <c r="E46" t="s">
        <v>11</v>
      </c>
      <c r="F46" s="9">
        <v>75</v>
      </c>
      <c r="G46" s="6" t="s">
        <v>65</v>
      </c>
      <c r="H46" s="9">
        <v>525.32000000000005</v>
      </c>
    </row>
    <row r="47" spans="1:10" x14ac:dyDescent="0.25">
      <c r="A47">
        <v>242086</v>
      </c>
      <c r="B47" t="s">
        <v>59</v>
      </c>
      <c r="C47" t="s">
        <v>5</v>
      </c>
      <c r="D47" t="s">
        <v>14</v>
      </c>
      <c r="E47" t="s">
        <v>11</v>
      </c>
      <c r="F47" s="9">
        <v>75</v>
      </c>
      <c r="G47" s="6" t="s">
        <v>75</v>
      </c>
      <c r="H47" s="9">
        <v>1330.08</v>
      </c>
    </row>
    <row r="48" spans="1:10" x14ac:dyDescent="0.25">
      <c r="A48">
        <v>242144</v>
      </c>
      <c r="B48" t="s">
        <v>18</v>
      </c>
      <c r="C48" t="s">
        <v>16</v>
      </c>
      <c r="D48" t="s">
        <v>15</v>
      </c>
      <c r="E48" t="s">
        <v>11</v>
      </c>
      <c r="F48" s="9">
        <v>75</v>
      </c>
      <c r="G48" s="6" t="s">
        <v>69</v>
      </c>
      <c r="H48" s="9">
        <v>6476.43</v>
      </c>
    </row>
    <row r="49" spans="1:8" x14ac:dyDescent="0.25">
      <c r="A49">
        <v>242150</v>
      </c>
      <c r="B49" t="s">
        <v>60</v>
      </c>
      <c r="C49" t="s">
        <v>0</v>
      </c>
      <c r="D49" t="s">
        <v>15</v>
      </c>
      <c r="E49" t="s">
        <v>9</v>
      </c>
      <c r="F49" s="9">
        <v>50</v>
      </c>
      <c r="G49" s="6" t="s">
        <v>65</v>
      </c>
      <c r="H49" s="9">
        <v>3727.44</v>
      </c>
    </row>
    <row r="1048552" spans="6:6" x14ac:dyDescent="0.25">
      <c r="F1048552" s="8"/>
    </row>
  </sheetData>
  <pageMargins left="0.7" right="0.7" top="0.75" bottom="0.75" header="0.3" footer="0.3"/>
  <pageSetup paperSize="9" orientation="portrait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366F9D-3A53-4451-BDEF-961D6E42C9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Maanden apart</vt:lpstr>
      <vt:lpstr>Correct met draaitabellen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(c) Wim de Groot Excel Tekst en Uitleg</dc:creator>
  <cp:lastModifiedBy>Wim de Groot</cp:lastModifiedBy>
  <dcterms:created xsi:type="dcterms:W3CDTF">2020-08-25T05:53:23Z</dcterms:created>
  <dcterms:modified xsi:type="dcterms:W3CDTF">2024-09-09T19:56:36Z</dcterms:modified>
</cp:coreProperties>
</file>